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1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F234" i="3" l="1"/>
  <c r="F140" i="3" l="1"/>
  <c r="F168" i="3" l="1"/>
  <c r="F196" i="3" l="1"/>
  <c r="F176" i="3"/>
  <c r="F125" i="3"/>
  <c r="F116" i="3" l="1"/>
  <c r="F225" i="3"/>
  <c r="F110" i="3" l="1"/>
  <c r="F103" i="3"/>
  <c r="F104" i="3" s="1"/>
  <c r="D97" i="3"/>
  <c r="F84" i="3"/>
  <c r="D78" i="3"/>
  <c r="D68" i="3"/>
  <c r="D69" i="3" s="1"/>
  <c r="F51" i="3"/>
  <c r="D44" i="3"/>
  <c r="D29" i="3"/>
  <c r="D30" i="3" s="1"/>
  <c r="F24" i="3"/>
</calcChain>
</file>

<file path=xl/sharedStrings.xml><?xml version="1.0" encoding="utf-8"?>
<sst xmlns="http://schemas.openxmlformats.org/spreadsheetml/2006/main" count="357" uniqueCount="112">
  <si>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</si>
  <si>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</si>
  <si>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</si>
  <si>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</si>
  <si>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</si>
  <si>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</si>
  <si>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</si>
  <si>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</si>
  <si>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</si>
  <si>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</si>
  <si>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</si>
  <si>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</si>
  <si>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</si>
  <si>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</si>
  <si>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</si>
  <si>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</si>
  <si>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 xml:space="preserve">Количество потребления в год </t>
  </si>
  <si>
    <t>Тариф (стоимость за единицу), рублей</t>
  </si>
  <si>
    <t>Объем услуг</t>
  </si>
  <si>
    <t>Стоимость услуг, рублей</t>
  </si>
  <si>
    <t xml:space="preserve">Код бюджетной классификации </t>
  </si>
  <si>
    <t>Администрация Колбасинского сельсовета</t>
  </si>
  <si>
    <t xml:space="preserve">Всего  с учетом округления </t>
  </si>
  <si>
    <t>Всего  с учетом округления</t>
  </si>
  <si>
    <t>368 0102 9900020300 121 211</t>
  </si>
  <si>
    <t>368 0104 9900020400 121 211</t>
  </si>
  <si>
    <t>Размер начислений на выплаты по оплате труда, %</t>
  </si>
  <si>
    <t>368 0104 9900020400 129 213</t>
  </si>
  <si>
    <t>368 0104 9900020400 242 221</t>
  </si>
  <si>
    <t>водоснабжение</t>
  </si>
  <si>
    <t xml:space="preserve">                           </t>
  </si>
  <si>
    <t>электроснабжение уличного освещения</t>
  </si>
  <si>
    <t>Количество потребления в год кВт</t>
  </si>
  <si>
    <t>содержание и обслуживание муниципальных дорог</t>
  </si>
  <si>
    <t>обслуживание уличного освещения</t>
  </si>
  <si>
    <t>368 0409 8820041500 244 225</t>
  </si>
  <si>
    <r>
      <t xml:space="preserve">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     368 0503 9900060040 244 225 </t>
    </r>
  </si>
  <si>
    <t>аккарицидная обработка кладбищ</t>
  </si>
  <si>
    <t>по переданным полномочиям по внешнему муниципальному финансовому контролю</t>
  </si>
  <si>
    <t>368 0106 9900022400 540 251</t>
  </si>
  <si>
    <t>368 0503 9900060040 851 291</t>
  </si>
  <si>
    <t>земельный налог</t>
  </si>
  <si>
    <t>368 0104 9900020400 244 343</t>
  </si>
  <si>
    <t>бензин</t>
  </si>
  <si>
    <t>масло, автол</t>
  </si>
  <si>
    <t>литол</t>
  </si>
  <si>
    <t>368 0409 8820041500 244 343</t>
  </si>
  <si>
    <t>дизельное топливо</t>
  </si>
  <si>
    <t>368 0104 9900070190 244 346</t>
  </si>
  <si>
    <t>канцелярские товары               мультифоры</t>
  </si>
  <si>
    <t>368 0203 9900051180 244 346</t>
  </si>
  <si>
    <t>канцелярские товары:                 бумага</t>
  </si>
  <si>
    <t>папки</t>
  </si>
  <si>
    <t>368 0409 8820041500 244 346</t>
  </si>
  <si>
    <t>запасные части на дорожную технику</t>
  </si>
  <si>
    <t>начисления на оплату труда</t>
  </si>
  <si>
    <t>тех.осмотр авто</t>
  </si>
  <si>
    <t>мед осмотр муниц.служ.</t>
  </si>
  <si>
    <t>страхование авто</t>
  </si>
  <si>
    <t>368 0503 9900070510 244 225</t>
  </si>
  <si>
    <t>Код бюджетной классификации</t>
  </si>
  <si>
    <t>368 0104 9900020400 244 225</t>
  </si>
  <si>
    <t>368 0104 9900020400 244 226</t>
  </si>
  <si>
    <t>Сумма на 2025 год, рублей</t>
  </si>
  <si>
    <t>Главный распорядитель бюджетных средств:</t>
  </si>
  <si>
    <r>
      <t xml:space="preserve">                             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</t>
    </r>
    <r>
      <rPr>
        <b/>
        <sz val="8"/>
        <color theme="1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368 0104 9900020400 247 223.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</t>
    </r>
  </si>
  <si>
    <t>Код бюджетной классификации 368 0503 9900060010 247 223</t>
  </si>
  <si>
    <t>Сумма на 2024год, рублей</t>
  </si>
  <si>
    <t>Сумма на 2026 год, рублей</t>
  </si>
  <si>
    <t>облагаемая база</t>
  </si>
  <si>
    <t>теплоснабжение Гкал</t>
  </si>
  <si>
    <t>электроэнергия Квт</t>
  </si>
  <si>
    <t xml:space="preserve">Количество работ, услуг (месяцев)                      </t>
  </si>
  <si>
    <t>368 0104 9900020400 242 226</t>
  </si>
  <si>
    <t>обслуживание программ</t>
  </si>
  <si>
    <t>охрана здания СКЦ</t>
  </si>
  <si>
    <t>368 0801 9900080140 244 225</t>
  </si>
  <si>
    <t xml:space="preserve">Утверждаю
Глава администрации Колбасинского сельсовета
Котова Т. Ф.
</t>
  </si>
  <si>
    <t>Сумма на 2027 год, рублей</t>
  </si>
  <si>
    <t>ЕДВ к отпуску</t>
  </si>
  <si>
    <t>368 0203 9900051180 121 211</t>
  </si>
  <si>
    <t>Сумма на 2025год, рублей</t>
  </si>
  <si>
    <t>368 0102 9900020300 129 213</t>
  </si>
  <si>
    <t>368 0203 9900051180 129 213</t>
  </si>
  <si>
    <t>          Расчет (обоснование) расходов на оплату коммунальных услуг</t>
  </si>
  <si>
    <t>Код бюджетной классификации 368 0104 9900020400 247 223.30</t>
  </si>
  <si>
    <t>368 0801 9900081140 244 225</t>
  </si>
  <si>
    <t xml:space="preserve">Программы (право пользования) </t>
  </si>
  <si>
    <t>обучение по ТБ</t>
  </si>
  <si>
    <t xml:space="preserve">                                    Код бюджетной классификации                                                            368 0104 9900070510 242 226</t>
  </si>
  <si>
    <t>продление ЭЦП</t>
  </si>
  <si>
    <t>1 год</t>
  </si>
  <si>
    <t xml:space="preserve">                                    Код бюджетной классификации                                                            368 0310 9900043800 244 226</t>
  </si>
  <si>
    <t>Количество м</t>
  </si>
  <si>
    <t>опашка населенных пунктов от пожара</t>
  </si>
  <si>
    <t>   Расчет (обоснование) расходов на страхование</t>
  </si>
  <si>
    <t>368 0104 9900020400 244 227</t>
  </si>
  <si>
    <t>Код бюджетной классификации                                                                                                                 368 0503 9900060050 244 343</t>
  </si>
  <si>
    <t>бензин на триммер</t>
  </si>
  <si>
    <t>  Расчет (обоснование) расходов на перечисление другим бюджетам бюджетной системы РФ</t>
  </si>
  <si>
    <t xml:space="preserve"> Расчет (обоснование) расходов на оплату налогов, пошлин и сборов </t>
  </si>
  <si>
    <t xml:space="preserve">  Расчет (обоснование) расходов на оплату прочих расходов</t>
  </si>
  <si>
    <t>368 0113 9900090040 853 297</t>
  </si>
  <si>
    <t>взносы в ассоциацию муниципальных органов Новосибирской области</t>
  </si>
  <si>
    <t>бюджетных ассигнований на исполнение действующих расходных обязательств Колбасинского сельсовета на 2025 год к проекту бюджета на 2025 финансовый год и плановый период 2026 и 2027  годов</t>
  </si>
  <si>
    <t xml:space="preserve">Обоснование   </t>
  </si>
  <si>
    <t>1.1. Обоснование бюджетных ассигнований на оплату труда органов местного самоуправления</t>
  </si>
  <si>
    <t xml:space="preserve">1.1. Обоснование бюджетных ассигнований на оплату взносов на обязательное социальное страхование на выплаты по оплате труда и иные выплаты работникам  </t>
  </si>
  <si>
    <t>1.1. Обоснование бюджетных ассигнований на оплату услуг связи</t>
  </si>
  <si>
    <t> 1.1. Обоснование бюджетных ассигнований на оплату работ, услуг по содержанию имущества</t>
  </si>
  <si>
    <t>1.1. Обоснование бюджетных ассигнований на оплату прочих работ и услуг</t>
  </si>
  <si>
    <t>1.1. Обоснование бюджетных ассигнований на приобретение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</si>
</sst>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/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2" fontId="4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/>
    <xf numFmtId="2" fontId="7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7" xfId="0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0" fillId="0" borderId="3" xfId="0" applyFont="1" applyBorder="1" applyAlignment="1"/>
    <xf numFmtId="0" fontId="0" fillId="0" borderId="7" xfId="0" applyFont="1" applyBorder="1" applyAlignment="1"/>
    <xf numFmtId="0" fontId="4" fillId="0" borderId="3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topLeftCell="A187" zoomScale="150" zoomScaleNormal="150" workbookViewId="0">
      <selection activeCell="B177" sqref="B177:G177"/>
    </sheetView>
  </sheetViews>
  <sheetFormatPr defaultRowHeight="15" x14ac:dyDescent="0.25"/>
  <cols>
    <col min="1" max="1" width="25.85546875" customWidth="1"/>
    <col min="2" max="2" width="23.28515625" customWidth="1"/>
    <col min="3" max="3" width="10.85546875" customWidth="1"/>
    <col min="5" max="5" width="7.7109375" customWidth="1"/>
    <col min="6" max="6" width="8.85546875" customWidth="1"/>
  </cols>
  <sheetData>
    <row r="1" spans="1:10" ht="72.75" customHeight="1" x14ac:dyDescent="0.25">
      <c r="A1" s="2"/>
      <c r="B1" s="2"/>
      <c r="C1" s="3"/>
      <c r="D1" s="74" t="s">
        <v>77</v>
      </c>
      <c r="E1" s="74"/>
      <c r="F1" s="74"/>
      <c r="G1" s="3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75" t="s">
        <v>105</v>
      </c>
      <c r="B3" s="75"/>
      <c r="C3" s="75"/>
      <c r="D3" s="75"/>
      <c r="E3" s="75"/>
      <c r="F3" s="75"/>
      <c r="G3" s="2"/>
      <c r="H3" s="2"/>
      <c r="I3" s="2"/>
      <c r="J3" s="2"/>
    </row>
    <row r="4" spans="1:10" ht="25.5" customHeight="1" x14ac:dyDescent="0.25">
      <c r="A4" s="75" t="s">
        <v>104</v>
      </c>
      <c r="B4" s="75"/>
      <c r="C4" s="75"/>
      <c r="D4" s="75"/>
      <c r="E4" s="75"/>
      <c r="F4" s="75"/>
      <c r="G4" s="4"/>
      <c r="H4" s="4"/>
      <c r="I4" s="4"/>
      <c r="J4" s="4"/>
    </row>
    <row r="5" spans="1:10" x14ac:dyDescent="0.25">
      <c r="A5" s="75"/>
      <c r="B5" s="75"/>
      <c r="C5" s="75"/>
      <c r="D5" s="75"/>
      <c r="E5" s="75"/>
      <c r="F5" s="75"/>
      <c r="G5" s="4"/>
      <c r="H5" s="4"/>
      <c r="I5" s="4"/>
      <c r="J5" s="4"/>
    </row>
    <row r="6" spans="1:10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x14ac:dyDescent="0.25">
      <c r="A7" s="5" t="s">
        <v>64</v>
      </c>
      <c r="B7" s="2"/>
      <c r="C7" s="76" t="s">
        <v>21</v>
      </c>
      <c r="D7" s="76"/>
      <c r="E7" s="76"/>
      <c r="F7" s="2"/>
      <c r="G7" s="2"/>
      <c r="H7" s="2"/>
      <c r="I7" s="2"/>
      <c r="J7" s="2"/>
    </row>
    <row r="8" spans="1:10" x14ac:dyDescent="0.25">
      <c r="A8" s="6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57" t="s">
        <v>106</v>
      </c>
      <c r="B9" s="57"/>
      <c r="C9" s="57"/>
      <c r="D9" s="57"/>
      <c r="E9" s="57"/>
      <c r="F9" s="57"/>
      <c r="G9" s="30"/>
      <c r="H9" s="30"/>
      <c r="I9" s="2"/>
      <c r="J9" s="2"/>
    </row>
    <row r="10" spans="1:10" x14ac:dyDescent="0.25">
      <c r="A10" s="28"/>
      <c r="B10" s="28"/>
      <c r="C10" s="28"/>
      <c r="D10" s="28"/>
      <c r="E10" s="28"/>
      <c r="F10" s="28"/>
      <c r="G10" s="30"/>
      <c r="H10" s="30"/>
      <c r="I10" s="2"/>
      <c r="J10" s="2"/>
    </row>
    <row r="11" spans="1:10" x14ac:dyDescent="0.25">
      <c r="A11" s="55" t="s">
        <v>20</v>
      </c>
      <c r="B11" s="55"/>
      <c r="C11" s="56" t="s">
        <v>24</v>
      </c>
      <c r="D11" s="56"/>
      <c r="E11" s="56"/>
      <c r="F11" s="7"/>
      <c r="G11" s="30"/>
      <c r="H11" s="30"/>
      <c r="I11" s="2"/>
      <c r="J11" s="2"/>
    </row>
    <row r="12" spans="1:10" x14ac:dyDescent="0.25">
      <c r="A12" s="28"/>
      <c r="B12" s="2"/>
      <c r="C12" s="2"/>
      <c r="D12" s="2"/>
      <c r="E12" s="2"/>
      <c r="F12" s="2"/>
      <c r="G12" s="2"/>
      <c r="H12" s="2"/>
      <c r="I12" s="2"/>
      <c r="J12" s="2"/>
    </row>
    <row r="13" spans="1:10" ht="33.75" x14ac:dyDescent="0.25">
      <c r="A13" s="8" t="s">
        <v>0</v>
      </c>
      <c r="B13" s="8" t="s">
        <v>1</v>
      </c>
      <c r="C13" s="8" t="s">
        <v>2</v>
      </c>
      <c r="D13" s="8" t="s">
        <v>63</v>
      </c>
      <c r="E13" s="8" t="s">
        <v>68</v>
      </c>
      <c r="F13" s="8" t="s">
        <v>78</v>
      </c>
      <c r="G13" s="2"/>
      <c r="H13" s="2"/>
      <c r="I13" s="2"/>
      <c r="J13" s="2"/>
    </row>
    <row r="14" spans="1:10" x14ac:dyDescent="0.25">
      <c r="A14" s="8" t="s">
        <v>3</v>
      </c>
      <c r="B14" s="8">
        <v>66434.06</v>
      </c>
      <c r="C14" s="8">
        <v>12</v>
      </c>
      <c r="D14" s="9">
        <v>797208.72</v>
      </c>
      <c r="E14" s="54"/>
      <c r="F14" s="54"/>
      <c r="G14" s="2"/>
      <c r="H14" s="2"/>
      <c r="I14" s="2"/>
      <c r="J14" s="2"/>
    </row>
    <row r="15" spans="1:10" s="1" customFormat="1" x14ac:dyDescent="0.25">
      <c r="A15" s="8" t="s">
        <v>79</v>
      </c>
      <c r="B15" s="8"/>
      <c r="C15" s="8"/>
      <c r="D15" s="9">
        <v>77024.72</v>
      </c>
      <c r="E15" s="10"/>
      <c r="F15" s="10"/>
      <c r="G15" s="2"/>
      <c r="H15" s="2"/>
      <c r="I15" s="2"/>
      <c r="J15" s="2"/>
    </row>
    <row r="16" spans="1:10" x14ac:dyDescent="0.25">
      <c r="A16" s="11" t="s">
        <v>4</v>
      </c>
      <c r="B16" s="12"/>
      <c r="C16" s="12"/>
      <c r="D16" s="13">
        <v>874233.44</v>
      </c>
      <c r="E16" s="14"/>
      <c r="F16" s="14"/>
      <c r="G16" s="2"/>
      <c r="H16" s="2"/>
      <c r="I16" s="2"/>
      <c r="J16" s="2"/>
    </row>
    <row r="17" spans="1:10" ht="14.25" customHeight="1" x14ac:dyDescent="0.25">
      <c r="A17" s="11" t="s">
        <v>22</v>
      </c>
      <c r="B17" s="12"/>
      <c r="C17" s="12"/>
      <c r="D17" s="13">
        <v>874233.44</v>
      </c>
      <c r="E17" s="14"/>
      <c r="F17" s="14"/>
      <c r="G17" s="2"/>
      <c r="H17" s="2"/>
      <c r="I17" s="2"/>
      <c r="J17" s="2"/>
    </row>
    <row r="18" spans="1:10" hidden="1" x14ac:dyDescent="0.25">
      <c r="A18" s="1"/>
      <c r="B18" s="1"/>
      <c r="C18" s="61"/>
      <c r="D18" s="61"/>
      <c r="E18" s="61"/>
      <c r="F18" s="60"/>
      <c r="G18" s="60"/>
      <c r="H18" s="2"/>
      <c r="I18" s="2"/>
      <c r="J18" s="2"/>
    </row>
    <row r="19" spans="1:10" hidden="1" x14ac:dyDescent="0.25">
      <c r="A19" s="1" t="s">
        <v>60</v>
      </c>
      <c r="B19" s="35"/>
      <c r="C19" s="26" t="s">
        <v>80</v>
      </c>
      <c r="D19" s="26"/>
      <c r="E19" s="26"/>
      <c r="F19" s="7"/>
      <c r="G19" s="2"/>
      <c r="H19" s="2"/>
      <c r="I19" s="2"/>
      <c r="J19" s="2"/>
    </row>
    <row r="20" spans="1:10" hidden="1" x14ac:dyDescent="0.25">
      <c r="A20" s="28"/>
      <c r="B20" s="2"/>
      <c r="C20" s="2"/>
      <c r="D20" s="2"/>
      <c r="E20" s="2"/>
      <c r="F20" s="2"/>
      <c r="G20" s="2"/>
      <c r="H20" s="2"/>
      <c r="I20" s="2"/>
      <c r="J20" s="2"/>
    </row>
    <row r="21" spans="1:10" ht="33.75" hidden="1" x14ac:dyDescent="0.25">
      <c r="A21" s="8" t="s">
        <v>0</v>
      </c>
      <c r="B21" s="8" t="s">
        <v>1</v>
      </c>
      <c r="C21" s="8" t="s">
        <v>2</v>
      </c>
      <c r="D21" s="8" t="s">
        <v>81</v>
      </c>
      <c r="E21" s="8" t="s">
        <v>68</v>
      </c>
      <c r="F21" s="8" t="s">
        <v>78</v>
      </c>
      <c r="G21" s="2"/>
      <c r="H21" s="2"/>
      <c r="I21" s="2"/>
      <c r="J21" s="2"/>
    </row>
    <row r="22" spans="1:10" hidden="1" x14ac:dyDescent="0.25">
      <c r="A22" s="8" t="s">
        <v>3</v>
      </c>
      <c r="B22" s="8">
        <v>11336.4</v>
      </c>
      <c r="C22" s="8">
        <v>12</v>
      </c>
      <c r="D22" s="9">
        <v>136036.87</v>
      </c>
      <c r="E22" s="10">
        <v>145253.46</v>
      </c>
      <c r="F22" s="10">
        <v>151152.07</v>
      </c>
      <c r="G22" s="2"/>
      <c r="H22" s="2"/>
      <c r="I22" s="2"/>
      <c r="J22" s="2"/>
    </row>
    <row r="23" spans="1:10" hidden="1" x14ac:dyDescent="0.25">
      <c r="A23" s="11" t="s">
        <v>4</v>
      </c>
      <c r="B23" s="12"/>
      <c r="C23" s="12"/>
      <c r="D23" s="9"/>
      <c r="E23" s="14"/>
      <c r="F23" s="14"/>
      <c r="G23" s="2"/>
      <c r="H23" s="2"/>
      <c r="I23" s="2"/>
      <c r="J23" s="2"/>
    </row>
    <row r="24" spans="1:10" ht="12.75" hidden="1" customHeight="1" x14ac:dyDescent="0.25">
      <c r="A24" s="11" t="s">
        <v>22</v>
      </c>
      <c r="B24" s="12"/>
      <c r="C24" s="12"/>
      <c r="D24" s="13"/>
      <c r="E24" s="14"/>
      <c r="F24" s="9">
        <f>D22+E22+F22</f>
        <v>432442.39999999997</v>
      </c>
      <c r="G24" s="2"/>
      <c r="H24" s="2"/>
      <c r="I24" s="2"/>
      <c r="J24" s="2"/>
    </row>
    <row r="25" spans="1:10" hidden="1" x14ac:dyDescent="0.25">
      <c r="A25" s="55" t="s">
        <v>20</v>
      </c>
      <c r="B25" s="55"/>
      <c r="C25" s="56" t="s">
        <v>25</v>
      </c>
      <c r="D25" s="56"/>
      <c r="E25" s="56"/>
      <c r="F25" s="7"/>
      <c r="G25" s="2"/>
      <c r="H25" s="2"/>
      <c r="I25" s="2"/>
      <c r="J25" s="2"/>
    </row>
    <row r="26" spans="1:10" hidden="1" x14ac:dyDescent="0.25">
      <c r="A26" s="27"/>
      <c r="B26" s="27"/>
      <c r="C26" s="26"/>
      <c r="D26" s="26"/>
      <c r="E26" s="26"/>
      <c r="F26" s="7"/>
      <c r="G26" s="2"/>
      <c r="H26" s="2"/>
      <c r="I26" s="2"/>
      <c r="J26" s="2"/>
    </row>
    <row r="27" spans="1:10" ht="45" hidden="1" x14ac:dyDescent="0.25">
      <c r="A27" s="8" t="s">
        <v>0</v>
      </c>
      <c r="B27" s="8" t="s">
        <v>1</v>
      </c>
      <c r="C27" s="8" t="s">
        <v>2</v>
      </c>
      <c r="D27" s="8" t="s">
        <v>81</v>
      </c>
      <c r="E27" s="8" t="s">
        <v>68</v>
      </c>
      <c r="F27" s="8" t="s">
        <v>78</v>
      </c>
      <c r="G27" s="2"/>
      <c r="H27" s="2"/>
      <c r="I27" s="2"/>
      <c r="J27" s="2"/>
    </row>
    <row r="28" spans="1:10" hidden="1" x14ac:dyDescent="0.25">
      <c r="A28" s="8" t="s">
        <v>3</v>
      </c>
      <c r="B28" s="8">
        <v>61955.39</v>
      </c>
      <c r="C28" s="8">
        <v>12</v>
      </c>
      <c r="D28" s="9">
        <v>743464.64</v>
      </c>
      <c r="E28" s="10">
        <v>0</v>
      </c>
      <c r="F28" s="10">
        <v>0</v>
      </c>
      <c r="G28" s="2"/>
      <c r="H28" s="2"/>
      <c r="I28" s="2"/>
      <c r="J28" s="2"/>
    </row>
    <row r="29" spans="1:10" hidden="1" x14ac:dyDescent="0.25">
      <c r="A29" s="11" t="s">
        <v>4</v>
      </c>
      <c r="B29" s="12"/>
      <c r="C29" s="12"/>
      <c r="D29" s="13">
        <f>D28</f>
        <v>743464.64</v>
      </c>
      <c r="E29" s="14"/>
      <c r="F29" s="14"/>
      <c r="G29" s="2"/>
      <c r="H29" s="2"/>
      <c r="I29" s="2"/>
      <c r="J29" s="2"/>
    </row>
    <row r="30" spans="1:10" hidden="1" x14ac:dyDescent="0.25">
      <c r="A30" s="11" t="s">
        <v>22</v>
      </c>
      <c r="B30" s="12"/>
      <c r="C30" s="12"/>
      <c r="D30" s="14">
        <f>D29</f>
        <v>743464.64</v>
      </c>
      <c r="E30" s="14"/>
      <c r="F30" s="1"/>
      <c r="G30" s="2"/>
      <c r="H30" s="2"/>
      <c r="I30" s="2"/>
      <c r="J30" s="2"/>
    </row>
    <row r="31" spans="1:10" ht="48.75" customHeight="1" x14ac:dyDescent="0.25">
      <c r="B31" s="77" t="s">
        <v>107</v>
      </c>
      <c r="C31" s="77"/>
      <c r="D31" s="77"/>
      <c r="E31" s="77"/>
      <c r="F31" s="77"/>
      <c r="G31" s="77"/>
    </row>
    <row r="32" spans="1:10" x14ac:dyDescent="0.25">
      <c r="A32" s="55" t="s">
        <v>20</v>
      </c>
      <c r="B32" s="55"/>
      <c r="C32" s="56" t="s">
        <v>82</v>
      </c>
      <c r="D32" s="56"/>
      <c r="E32" s="56"/>
      <c r="F32" s="7"/>
    </row>
    <row r="33" spans="1:6" x14ac:dyDescent="0.25">
      <c r="A33" s="27"/>
      <c r="B33" s="27"/>
      <c r="C33" s="27"/>
      <c r="D33" s="27"/>
      <c r="E33" s="27"/>
      <c r="F33" s="2"/>
    </row>
    <row r="34" spans="1:6" ht="45" x14ac:dyDescent="0.25">
      <c r="A34" s="8" t="s">
        <v>11</v>
      </c>
      <c r="B34" s="8" t="s">
        <v>69</v>
      </c>
      <c r="C34" s="8" t="s">
        <v>17</v>
      </c>
      <c r="D34" s="8" t="s">
        <v>81</v>
      </c>
      <c r="E34" s="8" t="s">
        <v>68</v>
      </c>
      <c r="F34" s="8" t="s">
        <v>78</v>
      </c>
    </row>
    <row r="35" spans="1:6" x14ac:dyDescent="0.25">
      <c r="A35" s="8" t="s">
        <v>55</v>
      </c>
      <c r="B35" s="8">
        <v>874233.44</v>
      </c>
      <c r="C35" s="48">
        <v>0.30199999999999999</v>
      </c>
      <c r="D35" s="9">
        <v>264018.56</v>
      </c>
      <c r="E35" s="10"/>
      <c r="F35" s="8"/>
    </row>
    <row r="36" spans="1:6" x14ac:dyDescent="0.25">
      <c r="A36" s="11" t="s">
        <v>4</v>
      </c>
      <c r="B36" s="12"/>
      <c r="C36" s="12"/>
      <c r="D36" s="13">
        <v>246018.56</v>
      </c>
      <c r="E36" s="14"/>
      <c r="F36" s="10"/>
    </row>
    <row r="37" spans="1:6" x14ac:dyDescent="0.25">
      <c r="A37" s="11" t="s">
        <v>22</v>
      </c>
      <c r="B37" s="12"/>
      <c r="C37" s="12"/>
      <c r="D37" s="13">
        <v>246018.56</v>
      </c>
      <c r="E37" s="14"/>
      <c r="F37" s="14"/>
    </row>
    <row r="38" spans="1:6" ht="0.75" customHeight="1" x14ac:dyDescent="0.25">
      <c r="A38" s="32"/>
      <c r="B38" s="32"/>
      <c r="C38" s="32"/>
      <c r="D38" s="32"/>
      <c r="E38" s="32"/>
      <c r="F38" s="32"/>
    </row>
    <row r="39" spans="1:6" hidden="1" x14ac:dyDescent="0.25">
      <c r="A39" s="55" t="s">
        <v>20</v>
      </c>
      <c r="B39" s="55"/>
      <c r="C39" s="56" t="s">
        <v>27</v>
      </c>
      <c r="D39" s="56"/>
      <c r="E39" s="56"/>
      <c r="F39" s="7"/>
    </row>
    <row r="40" spans="1:6" hidden="1" x14ac:dyDescent="0.25">
      <c r="A40" s="15"/>
      <c r="B40" s="2"/>
      <c r="C40" s="2"/>
      <c r="D40" s="2"/>
      <c r="E40" s="2"/>
      <c r="F40" s="2"/>
    </row>
    <row r="41" spans="1:6" ht="45" hidden="1" x14ac:dyDescent="0.25">
      <c r="A41" s="8" t="s">
        <v>0</v>
      </c>
      <c r="B41" s="8" t="s">
        <v>5</v>
      </c>
      <c r="C41" s="8" t="s">
        <v>26</v>
      </c>
      <c r="D41" s="8" t="s">
        <v>81</v>
      </c>
      <c r="E41" s="8" t="s">
        <v>68</v>
      </c>
      <c r="F41" s="8" t="s">
        <v>78</v>
      </c>
    </row>
    <row r="42" spans="1:6" hidden="1" x14ac:dyDescent="0.25">
      <c r="A42" s="8" t="s">
        <v>6</v>
      </c>
      <c r="B42" s="12">
        <v>743464.67</v>
      </c>
      <c r="C42" s="12">
        <v>30.2</v>
      </c>
      <c r="D42" s="13">
        <v>224526.33</v>
      </c>
      <c r="E42" s="10">
        <v>0</v>
      </c>
      <c r="F42" s="10">
        <v>0</v>
      </c>
    </row>
    <row r="43" spans="1:6" hidden="1" x14ac:dyDescent="0.25">
      <c r="A43" s="11" t="s">
        <v>4</v>
      </c>
      <c r="B43" s="12"/>
      <c r="C43" s="12"/>
      <c r="D43" s="13"/>
      <c r="E43" s="14"/>
      <c r="F43" s="14"/>
    </row>
    <row r="44" spans="1:6" hidden="1" x14ac:dyDescent="0.25">
      <c r="A44" s="11" t="s">
        <v>22</v>
      </c>
      <c r="B44" s="12"/>
      <c r="C44" s="12"/>
      <c r="D44" s="13">
        <f>D42</f>
        <v>224526.33</v>
      </c>
      <c r="E44" s="14"/>
      <c r="F44" s="14"/>
    </row>
    <row r="45" spans="1:6" x14ac:dyDescent="0.25">
      <c r="A45" s="31"/>
      <c r="B45" s="19"/>
      <c r="C45" s="19"/>
      <c r="D45" s="23"/>
      <c r="E45" s="24"/>
      <c r="F45" s="24"/>
    </row>
    <row r="46" spans="1:6" hidden="1" x14ac:dyDescent="0.25">
      <c r="A46" s="55" t="s">
        <v>20</v>
      </c>
      <c r="B46" s="55"/>
      <c r="C46" s="56" t="s">
        <v>83</v>
      </c>
      <c r="D46" s="56"/>
      <c r="E46" s="56"/>
      <c r="F46" s="7"/>
    </row>
    <row r="47" spans="1:6" hidden="1" x14ac:dyDescent="0.25">
      <c r="A47" s="15"/>
      <c r="B47" s="2"/>
      <c r="C47" s="2"/>
      <c r="D47" s="2"/>
      <c r="E47" s="2"/>
      <c r="F47" s="2"/>
    </row>
    <row r="48" spans="1:6" ht="56.25" hidden="1" x14ac:dyDescent="0.25">
      <c r="A48" s="8" t="s">
        <v>0</v>
      </c>
      <c r="B48" s="8" t="s">
        <v>5</v>
      </c>
      <c r="C48" s="8" t="s">
        <v>26</v>
      </c>
      <c r="D48" s="8" t="s">
        <v>81</v>
      </c>
      <c r="E48" s="8" t="s">
        <v>68</v>
      </c>
      <c r="F48" s="8" t="s">
        <v>78</v>
      </c>
    </row>
    <row r="49" spans="1:6" hidden="1" x14ac:dyDescent="0.25">
      <c r="A49" s="8" t="s">
        <v>6</v>
      </c>
      <c r="B49" s="12">
        <v>136036.87</v>
      </c>
      <c r="C49" s="12">
        <v>30.2</v>
      </c>
      <c r="D49" s="13">
        <v>41083.129999999997</v>
      </c>
      <c r="E49" s="54">
        <v>43866.54</v>
      </c>
      <c r="F49" s="54">
        <v>45647.93</v>
      </c>
    </row>
    <row r="50" spans="1:6" hidden="1" x14ac:dyDescent="0.25">
      <c r="A50" s="11" t="s">
        <v>4</v>
      </c>
      <c r="B50" s="12"/>
      <c r="C50" s="12"/>
      <c r="D50" s="13"/>
      <c r="E50" s="14"/>
      <c r="F50" s="14"/>
    </row>
    <row r="51" spans="1:6" hidden="1" x14ac:dyDescent="0.25">
      <c r="A51" s="11" t="s">
        <v>23</v>
      </c>
      <c r="B51" s="12"/>
      <c r="C51" s="12"/>
      <c r="D51" s="13"/>
      <c r="E51" s="14"/>
      <c r="F51" s="13">
        <f>F49+E49+D49</f>
        <v>130597.6</v>
      </c>
    </row>
    <row r="52" spans="1:6" x14ac:dyDescent="0.25">
      <c r="A52" s="57" t="s">
        <v>108</v>
      </c>
      <c r="B52" s="57"/>
      <c r="C52" s="57"/>
      <c r="D52" s="57"/>
      <c r="E52" s="57"/>
      <c r="F52" s="57"/>
    </row>
    <row r="53" spans="1:6" x14ac:dyDescent="0.25">
      <c r="A53" s="28"/>
      <c r="B53" s="28"/>
      <c r="C53" s="28"/>
      <c r="D53" s="28"/>
      <c r="E53" s="28"/>
      <c r="F53" s="28"/>
    </row>
    <row r="54" spans="1:6" x14ac:dyDescent="0.25">
      <c r="A54" s="55" t="s">
        <v>20</v>
      </c>
      <c r="B54" s="55"/>
      <c r="C54" s="56" t="s">
        <v>28</v>
      </c>
      <c r="D54" s="56"/>
      <c r="E54" s="56"/>
      <c r="F54" s="7"/>
    </row>
    <row r="55" spans="1:6" x14ac:dyDescent="0.25">
      <c r="A55" s="16"/>
      <c r="B55" s="2"/>
      <c r="C55" s="2"/>
      <c r="D55" s="2"/>
      <c r="E55" s="2"/>
      <c r="F55" s="2"/>
    </row>
    <row r="56" spans="1:6" ht="33.75" x14ac:dyDescent="0.25">
      <c r="A56" s="8" t="s">
        <v>0</v>
      </c>
      <c r="B56" s="8" t="s">
        <v>7</v>
      </c>
      <c r="C56" s="8" t="s">
        <v>2</v>
      </c>
      <c r="D56" s="8" t="s">
        <v>81</v>
      </c>
      <c r="E56" s="8" t="s">
        <v>63</v>
      </c>
      <c r="F56" s="8" t="s">
        <v>68</v>
      </c>
    </row>
    <row r="57" spans="1:6" x14ac:dyDescent="0.25">
      <c r="A57" s="8"/>
      <c r="B57" s="8">
        <v>2</v>
      </c>
      <c r="C57" s="8">
        <v>12</v>
      </c>
      <c r="D57" s="9">
        <v>78200</v>
      </c>
      <c r="E57" s="10"/>
      <c r="F57" s="10"/>
    </row>
    <row r="58" spans="1:6" x14ac:dyDescent="0.25">
      <c r="A58" s="11" t="s">
        <v>4</v>
      </c>
      <c r="B58" s="11"/>
      <c r="C58" s="11"/>
      <c r="D58" s="17"/>
      <c r="E58" s="18"/>
      <c r="F58" s="18"/>
    </row>
    <row r="59" spans="1:6" x14ac:dyDescent="0.25">
      <c r="A59" s="11" t="s">
        <v>22</v>
      </c>
      <c r="B59" s="11"/>
      <c r="C59" s="11"/>
      <c r="D59" s="17">
        <v>78200</v>
      </c>
      <c r="E59" s="18"/>
      <c r="F59" s="18"/>
    </row>
    <row r="60" spans="1:6" ht="14.25" hidden="1" customHeight="1" x14ac:dyDescent="0.25">
      <c r="A60" s="31"/>
      <c r="B60" s="31"/>
      <c r="C60" s="31"/>
      <c r="D60" s="36"/>
      <c r="E60" s="37"/>
      <c r="F60" s="37"/>
    </row>
    <row r="61" spans="1:6" hidden="1" x14ac:dyDescent="0.25">
      <c r="A61" s="1"/>
      <c r="B61" s="1"/>
      <c r="C61" s="1"/>
      <c r="D61" s="1"/>
      <c r="E61" s="1"/>
      <c r="F61" s="1"/>
    </row>
    <row r="62" spans="1:6" hidden="1" x14ac:dyDescent="0.25">
      <c r="A62" s="57" t="s">
        <v>84</v>
      </c>
      <c r="B62" s="58"/>
      <c r="C62" s="58"/>
      <c r="D62" s="58"/>
      <c r="E62" s="58"/>
      <c r="F62" s="58"/>
    </row>
    <row r="63" spans="1:6" ht="9.75" hidden="1" customHeight="1" x14ac:dyDescent="0.25">
      <c r="A63" s="28"/>
      <c r="B63" s="29"/>
      <c r="C63" s="29"/>
      <c r="D63" s="29"/>
      <c r="E63" s="29"/>
      <c r="F63" s="29"/>
    </row>
    <row r="64" spans="1:6" hidden="1" x14ac:dyDescent="0.25">
      <c r="A64" s="72" t="s">
        <v>85</v>
      </c>
      <c r="B64" s="72"/>
      <c r="C64" s="72"/>
      <c r="D64" s="72"/>
      <c r="E64" s="72"/>
      <c r="F64" s="72"/>
    </row>
    <row r="65" spans="1:6" hidden="1" x14ac:dyDescent="0.25">
      <c r="A65" s="16"/>
      <c r="B65" s="2"/>
      <c r="C65" s="2"/>
      <c r="D65" s="2"/>
      <c r="E65" s="2"/>
      <c r="F65" s="2"/>
    </row>
    <row r="66" spans="1:6" ht="33.75" hidden="1" x14ac:dyDescent="0.25">
      <c r="A66" s="8" t="s">
        <v>11</v>
      </c>
      <c r="B66" s="8" t="s">
        <v>16</v>
      </c>
      <c r="C66" s="8" t="s">
        <v>17</v>
      </c>
      <c r="D66" s="8" t="s">
        <v>81</v>
      </c>
      <c r="E66" s="8" t="s">
        <v>68</v>
      </c>
      <c r="F66" s="8" t="s">
        <v>78</v>
      </c>
    </row>
    <row r="67" spans="1:6" hidden="1" x14ac:dyDescent="0.25">
      <c r="A67" s="8" t="s">
        <v>29</v>
      </c>
      <c r="B67" s="8">
        <v>82.08</v>
      </c>
      <c r="C67" s="8">
        <v>44.82</v>
      </c>
      <c r="D67" s="49">
        <v>3678.83</v>
      </c>
      <c r="E67" s="10">
        <v>0</v>
      </c>
      <c r="F67" s="10">
        <v>0</v>
      </c>
    </row>
    <row r="68" spans="1:6" hidden="1" x14ac:dyDescent="0.25">
      <c r="A68" s="11" t="s">
        <v>4</v>
      </c>
      <c r="B68" s="12"/>
      <c r="C68" s="12"/>
      <c r="D68" s="13">
        <f>D67</f>
        <v>3678.83</v>
      </c>
      <c r="E68" s="14">
        <v>0</v>
      </c>
      <c r="F68" s="14">
        <v>0</v>
      </c>
    </row>
    <row r="69" spans="1:6" hidden="1" x14ac:dyDescent="0.25">
      <c r="A69" s="11" t="s">
        <v>22</v>
      </c>
      <c r="B69" s="12"/>
      <c r="C69" s="12"/>
      <c r="D69" s="13">
        <f>D68</f>
        <v>3678.83</v>
      </c>
      <c r="E69" s="14">
        <v>0</v>
      </c>
      <c r="F69" s="14">
        <v>0</v>
      </c>
    </row>
    <row r="70" spans="1:6" hidden="1" x14ac:dyDescent="0.25">
      <c r="A70" s="57"/>
      <c r="B70" s="58"/>
      <c r="C70" s="58"/>
      <c r="D70" s="58"/>
      <c r="E70" s="58"/>
      <c r="F70" s="58"/>
    </row>
    <row r="71" spans="1:6" hidden="1" x14ac:dyDescent="0.25">
      <c r="A71" s="73" t="s">
        <v>65</v>
      </c>
      <c r="B71" s="73"/>
      <c r="C71" s="73"/>
      <c r="D71" s="73"/>
      <c r="E71" s="73"/>
      <c r="F71" s="73"/>
    </row>
    <row r="72" spans="1:6" hidden="1" x14ac:dyDescent="0.25">
      <c r="A72" s="28" t="s">
        <v>30</v>
      </c>
      <c r="B72" s="29"/>
      <c r="C72" s="29"/>
      <c r="D72" s="29"/>
      <c r="E72" s="29"/>
      <c r="F72" s="29"/>
    </row>
    <row r="73" spans="1:6" ht="45" hidden="1" x14ac:dyDescent="0.25">
      <c r="A73" s="8" t="s">
        <v>11</v>
      </c>
      <c r="B73" s="8" t="s">
        <v>16</v>
      </c>
      <c r="C73" s="8" t="s">
        <v>17</v>
      </c>
      <c r="D73" s="8" t="s">
        <v>81</v>
      </c>
      <c r="E73" s="8" t="s">
        <v>68</v>
      </c>
      <c r="F73" s="8" t="s">
        <v>78</v>
      </c>
    </row>
    <row r="74" spans="1:6" hidden="1" x14ac:dyDescent="0.25">
      <c r="A74" s="8" t="s">
        <v>70</v>
      </c>
      <c r="B74" s="8">
        <v>30.24</v>
      </c>
      <c r="C74" s="8">
        <v>5742</v>
      </c>
      <c r="D74" s="49">
        <v>173638.08</v>
      </c>
      <c r="E74" s="10">
        <v>0</v>
      </c>
      <c r="F74" s="10">
        <v>0</v>
      </c>
    </row>
    <row r="75" spans="1:6" s="1" customFormat="1" hidden="1" x14ac:dyDescent="0.25">
      <c r="A75" s="8" t="s">
        <v>71</v>
      </c>
      <c r="B75" s="8">
        <v>6951</v>
      </c>
      <c r="C75" s="8">
        <v>7.45</v>
      </c>
      <c r="D75" s="49">
        <v>51800</v>
      </c>
      <c r="E75" s="10"/>
      <c r="F75" s="10"/>
    </row>
    <row r="76" spans="1:6" s="1" customFormat="1" hidden="1" x14ac:dyDescent="0.25">
      <c r="A76" s="8" t="s">
        <v>29</v>
      </c>
      <c r="B76" s="8">
        <v>82.08</v>
      </c>
      <c r="C76" s="8">
        <v>44.82</v>
      </c>
      <c r="D76" s="49">
        <v>3678.83</v>
      </c>
      <c r="E76" s="10"/>
      <c r="F76" s="10"/>
    </row>
    <row r="77" spans="1:6" hidden="1" x14ac:dyDescent="0.25">
      <c r="A77" s="11" t="s">
        <v>4</v>
      </c>
      <c r="B77" s="12"/>
      <c r="C77" s="12"/>
      <c r="D77" s="13">
        <v>229116.91</v>
      </c>
      <c r="E77" s="14">
        <v>0</v>
      </c>
      <c r="F77" s="14">
        <v>0</v>
      </c>
    </row>
    <row r="78" spans="1:6" hidden="1" x14ac:dyDescent="0.25">
      <c r="A78" s="11" t="s">
        <v>22</v>
      </c>
      <c r="B78" s="12"/>
      <c r="C78" s="12"/>
      <c r="D78" s="13">
        <f>D77</f>
        <v>229116.91</v>
      </c>
      <c r="E78" s="14">
        <v>0</v>
      </c>
      <c r="F78" s="14">
        <v>0</v>
      </c>
    </row>
    <row r="79" spans="1:6" hidden="1" x14ac:dyDescent="0.25">
      <c r="A79" s="72" t="s">
        <v>66</v>
      </c>
      <c r="B79" s="72"/>
      <c r="C79" s="72"/>
      <c r="D79" s="72"/>
      <c r="E79" s="72"/>
      <c r="F79" s="72"/>
    </row>
    <row r="80" spans="1:6" hidden="1" x14ac:dyDescent="0.25">
      <c r="A80" s="16"/>
      <c r="B80" s="2"/>
      <c r="C80" s="2"/>
      <c r="D80" s="2"/>
      <c r="E80" s="2"/>
      <c r="F80" s="2"/>
    </row>
    <row r="81" spans="1:6" ht="45" hidden="1" x14ac:dyDescent="0.25">
      <c r="A81" s="8" t="s">
        <v>11</v>
      </c>
      <c r="B81" s="8" t="s">
        <v>32</v>
      </c>
      <c r="C81" s="8" t="s">
        <v>17</v>
      </c>
      <c r="D81" s="8" t="s">
        <v>63</v>
      </c>
      <c r="E81" s="8" t="s">
        <v>68</v>
      </c>
      <c r="F81" s="8" t="s">
        <v>78</v>
      </c>
    </row>
    <row r="82" spans="1:6" ht="22.5" hidden="1" x14ac:dyDescent="0.25">
      <c r="A82" s="8" t="s">
        <v>31</v>
      </c>
      <c r="B82" s="8">
        <v>11224</v>
      </c>
      <c r="C82" s="8">
        <v>6.86</v>
      </c>
      <c r="D82" s="49">
        <v>76969.5</v>
      </c>
      <c r="E82" s="25">
        <v>0</v>
      </c>
      <c r="F82" s="25">
        <v>0</v>
      </c>
    </row>
    <row r="83" spans="1:6" hidden="1" x14ac:dyDescent="0.25">
      <c r="A83" s="11" t="s">
        <v>4</v>
      </c>
      <c r="B83" s="12"/>
      <c r="C83" s="12"/>
      <c r="D83" s="13"/>
      <c r="E83" s="14"/>
      <c r="F83" s="9"/>
    </row>
    <row r="84" spans="1:6" hidden="1" x14ac:dyDescent="0.25">
      <c r="A84" s="11" t="s">
        <v>22</v>
      </c>
      <c r="B84" s="12"/>
      <c r="C84" s="12"/>
      <c r="D84" s="13"/>
      <c r="E84" s="25">
        <v>0</v>
      </c>
      <c r="F84" s="25">
        <f>D82</f>
        <v>76969.5</v>
      </c>
    </row>
    <row r="85" spans="1:6" x14ac:dyDescent="0.25">
      <c r="A85" s="57" t="s">
        <v>109</v>
      </c>
      <c r="B85" s="58"/>
      <c r="C85" s="58"/>
      <c r="D85" s="58"/>
      <c r="E85" s="58"/>
      <c r="F85" s="58"/>
    </row>
    <row r="86" spans="1:6" x14ac:dyDescent="0.25">
      <c r="A86" s="28"/>
      <c r="B86" s="29"/>
      <c r="C86" s="29"/>
      <c r="D86" s="29"/>
      <c r="E86" s="29"/>
      <c r="F86" s="29"/>
    </row>
    <row r="87" spans="1:6" x14ac:dyDescent="0.25">
      <c r="A87" s="55" t="s">
        <v>20</v>
      </c>
      <c r="B87" s="55"/>
      <c r="C87" s="56" t="s">
        <v>35</v>
      </c>
      <c r="D87" s="56"/>
      <c r="E87" s="56"/>
      <c r="F87" s="7"/>
    </row>
    <row r="88" spans="1:6" x14ac:dyDescent="0.25">
      <c r="A88" s="16"/>
      <c r="B88" s="2"/>
      <c r="C88" s="2"/>
      <c r="D88" s="2"/>
      <c r="E88" s="2"/>
      <c r="F88" s="2"/>
    </row>
    <row r="89" spans="1:6" ht="33.75" x14ac:dyDescent="0.25">
      <c r="A89" s="8" t="s">
        <v>8</v>
      </c>
      <c r="B89" s="8" t="s">
        <v>9</v>
      </c>
      <c r="C89" s="8" t="s">
        <v>10</v>
      </c>
      <c r="D89" s="8" t="s">
        <v>81</v>
      </c>
      <c r="E89" s="8" t="s">
        <v>68</v>
      </c>
      <c r="F89" s="8" t="s">
        <v>78</v>
      </c>
    </row>
    <row r="90" spans="1:6" ht="22.5" x14ac:dyDescent="0.25">
      <c r="A90" s="8" t="s">
        <v>33</v>
      </c>
      <c r="B90" s="8">
        <v>12</v>
      </c>
      <c r="C90" s="8"/>
      <c r="D90" s="9">
        <v>421520</v>
      </c>
      <c r="E90" s="10"/>
      <c r="F90" s="10"/>
    </row>
    <row r="91" spans="1:6" x14ac:dyDescent="0.25">
      <c r="A91" s="11" t="s">
        <v>4</v>
      </c>
      <c r="B91" s="12"/>
      <c r="C91" s="12"/>
      <c r="D91" s="13">
        <v>421520</v>
      </c>
      <c r="E91" s="14"/>
      <c r="F91" s="14"/>
    </row>
    <row r="92" spans="1:6" ht="14.25" customHeight="1" x14ac:dyDescent="0.25">
      <c r="A92" s="11" t="s">
        <v>22</v>
      </c>
      <c r="B92" s="12"/>
      <c r="C92" s="12"/>
      <c r="D92" s="13">
        <v>421520</v>
      </c>
      <c r="E92" s="14"/>
      <c r="F92" s="14"/>
    </row>
    <row r="93" spans="1:6" ht="1.5" hidden="1" customHeight="1" x14ac:dyDescent="0.25">
      <c r="A93" s="71" t="s">
        <v>36</v>
      </c>
      <c r="B93" s="71"/>
      <c r="C93" s="71"/>
      <c r="D93" s="71"/>
      <c r="E93" s="71"/>
      <c r="F93" s="71"/>
    </row>
    <row r="94" spans="1:6" ht="45" hidden="1" x14ac:dyDescent="0.25">
      <c r="A94" s="8" t="s">
        <v>8</v>
      </c>
      <c r="B94" s="8" t="s">
        <v>9</v>
      </c>
      <c r="C94" s="8" t="s">
        <v>10</v>
      </c>
      <c r="D94" s="8" t="s">
        <v>81</v>
      </c>
      <c r="E94" s="8" t="s">
        <v>68</v>
      </c>
      <c r="F94" s="8" t="s">
        <v>78</v>
      </c>
    </row>
    <row r="95" spans="1:6" hidden="1" x14ac:dyDescent="0.25">
      <c r="A95" s="8" t="s">
        <v>37</v>
      </c>
      <c r="B95" s="8">
        <v>3</v>
      </c>
      <c r="C95" s="8">
        <v>5330</v>
      </c>
      <c r="D95" s="9">
        <v>16000</v>
      </c>
      <c r="E95" s="10"/>
      <c r="F95" s="10"/>
    </row>
    <row r="96" spans="1:6" hidden="1" x14ac:dyDescent="0.25">
      <c r="A96" s="11" t="s">
        <v>4</v>
      </c>
      <c r="B96" s="12"/>
      <c r="C96" s="12"/>
      <c r="D96" s="13"/>
      <c r="E96" s="14"/>
      <c r="F96" s="14"/>
    </row>
    <row r="97" spans="1:7" hidden="1" x14ac:dyDescent="0.25">
      <c r="A97" s="11" t="s">
        <v>22</v>
      </c>
      <c r="B97" s="12"/>
      <c r="C97" s="12"/>
      <c r="D97" s="13">
        <f>D95+E95+F95</f>
        <v>16000</v>
      </c>
      <c r="E97" s="14"/>
      <c r="F97" s="14"/>
    </row>
    <row r="98" spans="1:7" hidden="1" x14ac:dyDescent="0.25">
      <c r="A98" s="28"/>
      <c r="B98" s="29"/>
      <c r="C98" s="29"/>
      <c r="D98" s="29"/>
      <c r="E98" s="29"/>
      <c r="F98" s="29"/>
    </row>
    <row r="99" spans="1:7" hidden="1" x14ac:dyDescent="0.25">
      <c r="A99" s="55" t="s">
        <v>20</v>
      </c>
      <c r="B99" s="55"/>
      <c r="C99" s="56" t="s">
        <v>59</v>
      </c>
      <c r="D99" s="56"/>
      <c r="E99" s="56"/>
      <c r="F99" s="7"/>
    </row>
    <row r="100" spans="1:7" hidden="1" x14ac:dyDescent="0.25">
      <c r="A100" s="16"/>
      <c r="B100" s="2"/>
      <c r="C100" s="2"/>
      <c r="D100" s="2"/>
      <c r="E100" s="2"/>
      <c r="F100" s="2"/>
    </row>
    <row r="101" spans="1:7" ht="45" hidden="1" x14ac:dyDescent="0.25">
      <c r="A101" s="8" t="s">
        <v>8</v>
      </c>
      <c r="B101" s="8" t="s">
        <v>72</v>
      </c>
      <c r="C101" s="8" t="s">
        <v>10</v>
      </c>
      <c r="D101" s="8" t="s">
        <v>63</v>
      </c>
      <c r="E101" s="8" t="s">
        <v>68</v>
      </c>
      <c r="F101" s="8" t="s">
        <v>78</v>
      </c>
    </row>
    <row r="102" spans="1:7" ht="22.5" hidden="1" x14ac:dyDescent="0.25">
      <c r="A102" s="8" t="s">
        <v>34</v>
      </c>
      <c r="B102" s="8">
        <v>12</v>
      </c>
      <c r="C102" s="8">
        <v>16026.5</v>
      </c>
      <c r="D102" s="9">
        <v>192318.28</v>
      </c>
      <c r="E102" s="10">
        <v>0</v>
      </c>
      <c r="F102" s="10">
        <v>0</v>
      </c>
    </row>
    <row r="103" spans="1:7" hidden="1" x14ac:dyDescent="0.25">
      <c r="A103" s="11" t="s">
        <v>4</v>
      </c>
      <c r="B103" s="12"/>
      <c r="C103" s="12"/>
      <c r="D103" s="13"/>
      <c r="E103" s="14"/>
      <c r="F103" s="14">
        <f>D102+E102+F102</f>
        <v>192318.28</v>
      </c>
    </row>
    <row r="104" spans="1:7" hidden="1" x14ac:dyDescent="0.25">
      <c r="A104" s="11" t="s">
        <v>22</v>
      </c>
      <c r="B104" s="12"/>
      <c r="C104" s="12"/>
      <c r="D104" s="13"/>
      <c r="E104" s="14"/>
      <c r="F104" s="14">
        <f>F103</f>
        <v>192318.28</v>
      </c>
    </row>
    <row r="105" spans="1:7" hidden="1" x14ac:dyDescent="0.25">
      <c r="A105" s="55" t="s">
        <v>20</v>
      </c>
      <c r="B105" s="55"/>
      <c r="C105" s="56" t="s">
        <v>86</v>
      </c>
      <c r="D105" s="56"/>
      <c r="E105" s="56"/>
      <c r="F105" s="7"/>
      <c r="G105" s="1"/>
    </row>
    <row r="106" spans="1:7" hidden="1" x14ac:dyDescent="0.25">
      <c r="A106" s="27"/>
      <c r="B106" s="27"/>
      <c r="C106" s="27"/>
      <c r="D106" s="27"/>
      <c r="E106" s="27"/>
      <c r="F106" s="2"/>
      <c r="G106" s="1"/>
    </row>
    <row r="107" spans="1:7" ht="45" hidden="1" x14ac:dyDescent="0.25">
      <c r="A107" s="8" t="s">
        <v>11</v>
      </c>
      <c r="B107" s="8" t="s">
        <v>14</v>
      </c>
      <c r="C107" s="8" t="s">
        <v>17</v>
      </c>
      <c r="D107" s="8" t="s">
        <v>81</v>
      </c>
      <c r="E107" s="8" t="s">
        <v>68</v>
      </c>
      <c r="F107" s="8" t="s">
        <v>78</v>
      </c>
      <c r="G107" s="1"/>
    </row>
    <row r="108" spans="1:7" ht="22.5" hidden="1" x14ac:dyDescent="0.25">
      <c r="A108" s="8" t="s">
        <v>34</v>
      </c>
      <c r="B108" s="8">
        <v>12</v>
      </c>
      <c r="C108" s="8">
        <v>3514.6</v>
      </c>
      <c r="D108" s="9">
        <v>42175</v>
      </c>
      <c r="E108" s="10">
        <v>0</v>
      </c>
      <c r="F108" s="10">
        <v>0</v>
      </c>
      <c r="G108" s="1"/>
    </row>
    <row r="109" spans="1:7" hidden="1" x14ac:dyDescent="0.25">
      <c r="A109" s="11" t="s">
        <v>4</v>
      </c>
      <c r="B109" s="12"/>
      <c r="C109" s="12"/>
      <c r="D109" s="13"/>
      <c r="E109" s="14"/>
      <c r="F109" s="14"/>
      <c r="G109" s="1"/>
    </row>
    <row r="110" spans="1:7" hidden="1" x14ac:dyDescent="0.25">
      <c r="A110" s="11" t="s">
        <v>22</v>
      </c>
      <c r="B110" s="12"/>
      <c r="C110" s="12"/>
      <c r="D110" s="13"/>
      <c r="E110" s="14"/>
      <c r="F110" s="14">
        <f>F108+E108+D108</f>
        <v>42175</v>
      </c>
      <c r="G110" s="1"/>
    </row>
    <row r="111" spans="1:7" s="1" customFormat="1" hidden="1" x14ac:dyDescent="0.25">
      <c r="A111" s="55" t="s">
        <v>20</v>
      </c>
      <c r="B111" s="55"/>
      <c r="C111" s="56" t="s">
        <v>61</v>
      </c>
      <c r="D111" s="56"/>
      <c r="E111" s="56"/>
      <c r="F111" s="7"/>
      <c r="G111" s="2"/>
    </row>
    <row r="112" spans="1:7" s="1" customFormat="1" hidden="1" x14ac:dyDescent="0.25">
      <c r="A112" s="33"/>
      <c r="B112" s="33"/>
      <c r="C112" s="33"/>
      <c r="D112" s="33"/>
      <c r="E112" s="33"/>
      <c r="F112" s="2"/>
      <c r="G112" s="2"/>
    </row>
    <row r="113" spans="1:7" s="1" customFormat="1" ht="33.75" hidden="1" x14ac:dyDescent="0.25">
      <c r="A113" s="8" t="s">
        <v>11</v>
      </c>
      <c r="B113" s="8" t="s">
        <v>14</v>
      </c>
      <c r="C113" s="8" t="s">
        <v>17</v>
      </c>
      <c r="D113" s="8" t="s">
        <v>67</v>
      </c>
      <c r="E113" s="8" t="s">
        <v>63</v>
      </c>
      <c r="F113" s="8" t="s">
        <v>68</v>
      </c>
      <c r="G113" s="2"/>
    </row>
    <row r="114" spans="1:7" s="1" customFormat="1" hidden="1" x14ac:dyDescent="0.25">
      <c r="A114" s="8" t="s">
        <v>56</v>
      </c>
      <c r="B114" s="8">
        <v>1</v>
      </c>
      <c r="C114" s="8">
        <v>600</v>
      </c>
      <c r="D114" s="9">
        <v>600</v>
      </c>
      <c r="E114" s="10">
        <v>0</v>
      </c>
      <c r="F114" s="10">
        <v>0</v>
      </c>
      <c r="G114" s="2"/>
    </row>
    <row r="115" spans="1:7" s="1" customFormat="1" hidden="1" x14ac:dyDescent="0.25">
      <c r="A115" s="11" t="s">
        <v>4</v>
      </c>
      <c r="B115" s="12"/>
      <c r="C115" s="12"/>
      <c r="D115" s="13"/>
      <c r="E115" s="14"/>
      <c r="F115" s="14"/>
      <c r="G115" s="2"/>
    </row>
    <row r="116" spans="1:7" s="1" customFormat="1" ht="0.75" hidden="1" x14ac:dyDescent="0.25">
      <c r="A116" s="11" t="s">
        <v>22</v>
      </c>
      <c r="B116" s="12"/>
      <c r="C116" s="12"/>
      <c r="D116" s="13"/>
      <c r="E116" s="14"/>
      <c r="F116" s="14">
        <f>F114+E114+D114</f>
        <v>600</v>
      </c>
      <c r="G116" s="2"/>
    </row>
    <row r="117" spans="1:7" s="1" customFormat="1" x14ac:dyDescent="0.25">
      <c r="A117" s="34"/>
      <c r="B117" s="19"/>
      <c r="C117" s="19"/>
      <c r="D117" s="23"/>
      <c r="E117" s="24"/>
      <c r="F117" s="24"/>
      <c r="G117" s="2"/>
    </row>
    <row r="118" spans="1:7" ht="14.25" customHeight="1" x14ac:dyDescent="0.25">
      <c r="A118" s="57" t="s">
        <v>110</v>
      </c>
      <c r="B118" s="58"/>
      <c r="C118" s="58"/>
      <c r="D118" s="58"/>
      <c r="E118" s="58"/>
      <c r="F118" s="58"/>
      <c r="G118" s="2"/>
    </row>
    <row r="119" spans="1:7" hidden="1" x14ac:dyDescent="0.25">
      <c r="A119" s="28"/>
      <c r="B119" s="29"/>
      <c r="C119" s="29"/>
      <c r="D119" s="29"/>
      <c r="E119" s="29"/>
      <c r="F119" s="29"/>
      <c r="G119" s="2"/>
    </row>
    <row r="120" spans="1:7" s="1" customFormat="1" hidden="1" x14ac:dyDescent="0.25">
      <c r="A120" s="59" t="s">
        <v>20</v>
      </c>
      <c r="B120" s="59"/>
      <c r="C120" s="62" t="s">
        <v>62</v>
      </c>
      <c r="D120" s="62"/>
      <c r="E120" s="62"/>
      <c r="F120" s="7"/>
      <c r="G120" s="2"/>
    </row>
    <row r="121" spans="1:7" s="1" customFormat="1" hidden="1" x14ac:dyDescent="0.25">
      <c r="A121" s="38"/>
      <c r="B121" s="38"/>
      <c r="C121" s="38"/>
      <c r="D121" s="38"/>
      <c r="E121" s="38"/>
      <c r="F121" s="2"/>
      <c r="G121" s="2"/>
    </row>
    <row r="122" spans="1:7" s="1" customFormat="1" ht="45" hidden="1" x14ac:dyDescent="0.25">
      <c r="A122" s="8" t="s">
        <v>11</v>
      </c>
      <c r="B122" s="8" t="s">
        <v>14</v>
      </c>
      <c r="C122" s="8" t="s">
        <v>17</v>
      </c>
      <c r="D122" s="8" t="s">
        <v>63</v>
      </c>
      <c r="E122" s="8" t="s">
        <v>68</v>
      </c>
      <c r="F122" s="8" t="s">
        <v>78</v>
      </c>
      <c r="G122" s="2"/>
    </row>
    <row r="123" spans="1:7" s="1" customFormat="1" hidden="1" x14ac:dyDescent="0.25">
      <c r="A123" s="8" t="s">
        <v>57</v>
      </c>
      <c r="B123" s="8">
        <v>1</v>
      </c>
      <c r="C123" s="8">
        <v>4000</v>
      </c>
      <c r="D123" s="9">
        <v>4000</v>
      </c>
      <c r="E123" s="10">
        <v>0</v>
      </c>
      <c r="F123" s="10">
        <v>0</v>
      </c>
      <c r="G123" s="2"/>
    </row>
    <row r="124" spans="1:7" s="1" customFormat="1" hidden="1" x14ac:dyDescent="0.25">
      <c r="A124" s="11" t="s">
        <v>4</v>
      </c>
      <c r="B124" s="12"/>
      <c r="C124" s="12"/>
      <c r="D124" s="13"/>
      <c r="E124" s="14"/>
      <c r="F124" s="14"/>
      <c r="G124" s="2"/>
    </row>
    <row r="125" spans="1:7" s="1" customFormat="1" hidden="1" x14ac:dyDescent="0.25">
      <c r="A125" s="11" t="s">
        <v>22</v>
      </c>
      <c r="B125" s="12"/>
      <c r="C125" s="12"/>
      <c r="D125" s="13"/>
      <c r="E125" s="14"/>
      <c r="F125" s="14">
        <f>F123+E123+D123</f>
        <v>4000</v>
      </c>
      <c r="G125" s="2"/>
    </row>
    <row r="126" spans="1:7" s="1" customFormat="1" x14ac:dyDescent="0.25">
      <c r="A126" s="47"/>
      <c r="B126" s="19"/>
      <c r="C126" s="19"/>
      <c r="D126" s="23"/>
      <c r="E126" s="24"/>
      <c r="F126" s="24"/>
      <c r="G126" s="2"/>
    </row>
    <row r="127" spans="1:7" s="1" customFormat="1" x14ac:dyDescent="0.25">
      <c r="A127" s="55" t="s">
        <v>20</v>
      </c>
      <c r="B127" s="55"/>
      <c r="C127" s="56" t="s">
        <v>73</v>
      </c>
      <c r="D127" s="56"/>
      <c r="E127" s="56"/>
      <c r="F127" s="7"/>
      <c r="G127" s="2"/>
    </row>
    <row r="128" spans="1:7" s="1" customFormat="1" x14ac:dyDescent="0.25">
      <c r="A128" s="46"/>
      <c r="B128" s="46"/>
      <c r="C128" s="46"/>
      <c r="D128" s="46"/>
      <c r="E128" s="46"/>
      <c r="F128" s="2"/>
      <c r="G128" s="2"/>
    </row>
    <row r="129" spans="1:7" s="1" customFormat="1" ht="45" x14ac:dyDescent="0.25">
      <c r="A129" s="8" t="s">
        <v>11</v>
      </c>
      <c r="B129" s="8" t="s">
        <v>14</v>
      </c>
      <c r="C129" s="8" t="s">
        <v>17</v>
      </c>
      <c r="D129" s="8" t="s">
        <v>81</v>
      </c>
      <c r="E129" s="8" t="s">
        <v>68</v>
      </c>
      <c r="F129" s="8" t="s">
        <v>78</v>
      </c>
      <c r="G129" s="2"/>
    </row>
    <row r="130" spans="1:7" s="1" customFormat="1" x14ac:dyDescent="0.25">
      <c r="A130" s="8" t="s">
        <v>87</v>
      </c>
      <c r="B130" s="8">
        <v>1</v>
      </c>
      <c r="C130" s="8">
        <v>37532.28</v>
      </c>
      <c r="D130" s="9">
        <v>37532.28</v>
      </c>
      <c r="E130" s="10"/>
      <c r="F130" s="10"/>
      <c r="G130" s="2"/>
    </row>
    <row r="131" spans="1:7" s="1" customFormat="1" x14ac:dyDescent="0.25">
      <c r="A131" s="8" t="s">
        <v>74</v>
      </c>
      <c r="B131" s="8">
        <v>4</v>
      </c>
      <c r="C131" s="8">
        <v>8980</v>
      </c>
      <c r="D131" s="9">
        <v>35920</v>
      </c>
      <c r="E131" s="10"/>
      <c r="F131" s="10"/>
      <c r="G131" s="2"/>
    </row>
    <row r="132" spans="1:7" s="1" customFormat="1" x14ac:dyDescent="0.25">
      <c r="A132" s="11" t="s">
        <v>4</v>
      </c>
      <c r="B132" s="12"/>
      <c r="C132" s="12"/>
      <c r="D132" s="13">
        <v>73452.28</v>
      </c>
      <c r="E132" s="14"/>
      <c r="F132" s="14"/>
      <c r="G132" s="2"/>
    </row>
    <row r="133" spans="1:7" s="1" customFormat="1" ht="13.5" customHeight="1" x14ac:dyDescent="0.25">
      <c r="A133" s="11" t="s">
        <v>22</v>
      </c>
      <c r="B133" s="12"/>
      <c r="C133" s="12"/>
      <c r="D133" s="13"/>
      <c r="E133" s="14"/>
      <c r="F133" s="14"/>
      <c r="G133" s="2"/>
    </row>
    <row r="134" spans="1:7" s="1" customFormat="1" hidden="1" x14ac:dyDescent="0.25">
      <c r="A134" s="47"/>
      <c r="B134" s="19"/>
      <c r="C134" s="19"/>
      <c r="D134" s="23"/>
      <c r="E134" s="24"/>
      <c r="F134" s="24"/>
      <c r="G134" s="2"/>
    </row>
    <row r="135" spans="1:7" s="1" customFormat="1" hidden="1" x14ac:dyDescent="0.25">
      <c r="A135" s="55" t="s">
        <v>20</v>
      </c>
      <c r="B135" s="55"/>
      <c r="C135" s="56" t="s">
        <v>76</v>
      </c>
      <c r="D135" s="56"/>
      <c r="E135" s="56"/>
      <c r="F135" s="7"/>
      <c r="G135" s="2"/>
    </row>
    <row r="136" spans="1:7" s="1" customFormat="1" hidden="1" x14ac:dyDescent="0.25">
      <c r="A136" s="50"/>
      <c r="B136" s="50"/>
      <c r="C136" s="50"/>
      <c r="D136" s="50"/>
      <c r="E136" s="50"/>
      <c r="F136" s="2"/>
      <c r="G136" s="2"/>
    </row>
    <row r="137" spans="1:7" s="1" customFormat="1" ht="33.75" hidden="1" x14ac:dyDescent="0.25">
      <c r="A137" s="8" t="s">
        <v>11</v>
      </c>
      <c r="B137" s="8" t="s">
        <v>14</v>
      </c>
      <c r="C137" s="8" t="s">
        <v>17</v>
      </c>
      <c r="D137" s="8" t="s">
        <v>67</v>
      </c>
      <c r="E137" s="8" t="s">
        <v>63</v>
      </c>
      <c r="F137" s="8" t="s">
        <v>68</v>
      </c>
      <c r="G137" s="2"/>
    </row>
    <row r="138" spans="1:7" s="1" customFormat="1" hidden="1" x14ac:dyDescent="0.25">
      <c r="A138" s="8" t="s">
        <v>75</v>
      </c>
      <c r="B138" s="8">
        <v>12</v>
      </c>
      <c r="C138" s="8">
        <v>3514</v>
      </c>
      <c r="D138" s="9">
        <v>42175</v>
      </c>
      <c r="E138" s="10">
        <v>0</v>
      </c>
      <c r="F138" s="10">
        <v>0</v>
      </c>
      <c r="G138" s="2"/>
    </row>
    <row r="139" spans="1:7" s="1" customFormat="1" hidden="1" x14ac:dyDescent="0.25">
      <c r="A139" s="11" t="s">
        <v>4</v>
      </c>
      <c r="B139" s="12"/>
      <c r="C139" s="12"/>
      <c r="D139" s="13"/>
      <c r="E139" s="14"/>
      <c r="F139" s="14"/>
      <c r="G139" s="2"/>
    </row>
    <row r="140" spans="1:7" s="1" customFormat="1" hidden="1" x14ac:dyDescent="0.25">
      <c r="A140" s="11" t="s">
        <v>22</v>
      </c>
      <c r="B140" s="12"/>
      <c r="C140" s="12"/>
      <c r="D140" s="13"/>
      <c r="E140" s="14"/>
      <c r="F140" s="14">
        <f>F138+E138+D138</f>
        <v>42175</v>
      </c>
      <c r="G140" s="2"/>
    </row>
    <row r="141" spans="1:7" s="1" customFormat="1" hidden="1" x14ac:dyDescent="0.25">
      <c r="A141" s="60" t="s">
        <v>20</v>
      </c>
      <c r="B141" s="60"/>
      <c r="C141" s="61" t="s">
        <v>62</v>
      </c>
      <c r="D141" s="61"/>
      <c r="E141" s="61"/>
      <c r="F141" s="7"/>
      <c r="G141" s="2"/>
    </row>
    <row r="142" spans="1:7" s="1" customFormat="1" hidden="1" x14ac:dyDescent="0.25">
      <c r="A142" s="46"/>
      <c r="B142" s="46"/>
      <c r="C142" s="46"/>
      <c r="D142" s="46"/>
      <c r="E142" s="46"/>
      <c r="F142" s="2"/>
      <c r="G142" s="2"/>
    </row>
    <row r="143" spans="1:7" s="1" customFormat="1" ht="45" hidden="1" x14ac:dyDescent="0.25">
      <c r="A143" s="8" t="s">
        <v>11</v>
      </c>
      <c r="B143" s="8" t="s">
        <v>14</v>
      </c>
      <c r="C143" s="8" t="s">
        <v>17</v>
      </c>
      <c r="D143" s="8" t="s">
        <v>81</v>
      </c>
      <c r="E143" s="8" t="s">
        <v>68</v>
      </c>
      <c r="F143" s="8" t="s">
        <v>78</v>
      </c>
      <c r="G143" s="2"/>
    </row>
    <row r="144" spans="1:7" s="1" customFormat="1" hidden="1" x14ac:dyDescent="0.25">
      <c r="A144" s="8" t="s">
        <v>88</v>
      </c>
      <c r="B144" s="8">
        <v>1</v>
      </c>
      <c r="C144" s="8">
        <v>19400</v>
      </c>
      <c r="D144" s="9">
        <v>19400</v>
      </c>
      <c r="E144" s="10"/>
      <c r="F144" s="10">
        <v>0</v>
      </c>
      <c r="G144" s="2"/>
    </row>
    <row r="145" spans="1:7" s="1" customFormat="1" hidden="1" x14ac:dyDescent="0.25">
      <c r="A145" s="11" t="s">
        <v>4</v>
      </c>
      <c r="B145" s="12"/>
      <c r="C145" s="12"/>
      <c r="D145" s="13"/>
      <c r="E145" s="14"/>
      <c r="F145" s="14"/>
      <c r="G145" s="2"/>
    </row>
    <row r="146" spans="1:7" s="1" customFormat="1" hidden="1" x14ac:dyDescent="0.25">
      <c r="A146" s="11" t="s">
        <v>22</v>
      </c>
      <c r="B146" s="12"/>
      <c r="C146" s="12"/>
      <c r="D146" s="13"/>
      <c r="E146" s="14"/>
      <c r="F146" s="14">
        <v>39960</v>
      </c>
      <c r="G146" s="2"/>
    </row>
    <row r="147" spans="1:7" s="1" customFormat="1" hidden="1" x14ac:dyDescent="0.25">
      <c r="A147" s="63"/>
      <c r="B147" s="64"/>
      <c r="C147" s="64"/>
      <c r="D147" s="64"/>
      <c r="E147" s="64"/>
      <c r="F147" s="65"/>
      <c r="G147" s="2"/>
    </row>
    <row r="148" spans="1:7" s="1" customFormat="1" hidden="1" x14ac:dyDescent="0.25">
      <c r="A148" s="68" t="s">
        <v>89</v>
      </c>
      <c r="B148" s="69"/>
      <c r="C148" s="69"/>
      <c r="D148" s="69"/>
      <c r="E148" s="69"/>
      <c r="F148" s="70"/>
      <c r="G148" s="2"/>
    </row>
    <row r="149" spans="1:7" s="1" customFormat="1" hidden="1" x14ac:dyDescent="0.25">
      <c r="A149" s="63"/>
      <c r="B149" s="64"/>
      <c r="C149" s="64"/>
      <c r="D149" s="64"/>
      <c r="E149" s="64"/>
      <c r="F149" s="65"/>
      <c r="G149" s="2"/>
    </row>
    <row r="150" spans="1:7" s="1" customFormat="1" ht="45" hidden="1" x14ac:dyDescent="0.25">
      <c r="A150" s="8" t="s">
        <v>11</v>
      </c>
      <c r="B150" s="8" t="s">
        <v>14</v>
      </c>
      <c r="C150" s="8" t="s">
        <v>17</v>
      </c>
      <c r="D150" s="8" t="s">
        <v>81</v>
      </c>
      <c r="E150" s="8" t="s">
        <v>68</v>
      </c>
      <c r="F150" s="8" t="s">
        <v>78</v>
      </c>
      <c r="G150" s="2"/>
    </row>
    <row r="151" spans="1:7" s="1" customFormat="1" hidden="1" x14ac:dyDescent="0.25">
      <c r="A151" s="8" t="s">
        <v>87</v>
      </c>
      <c r="B151" s="8">
        <v>3</v>
      </c>
      <c r="C151" s="8">
        <v>27470.7</v>
      </c>
      <c r="D151" s="9">
        <v>82412.12</v>
      </c>
      <c r="E151" s="10"/>
      <c r="F151" s="10">
        <v>0</v>
      </c>
      <c r="G151" s="2"/>
    </row>
    <row r="152" spans="1:7" s="1" customFormat="1" hidden="1" x14ac:dyDescent="0.25">
      <c r="A152" s="8" t="s">
        <v>90</v>
      </c>
      <c r="B152" s="8" t="s">
        <v>91</v>
      </c>
      <c r="C152" s="8">
        <v>11200</v>
      </c>
      <c r="D152" s="9">
        <v>11200</v>
      </c>
      <c r="E152" s="10"/>
      <c r="F152" s="10"/>
      <c r="G152" s="2"/>
    </row>
    <row r="153" spans="1:7" s="1" customFormat="1" hidden="1" x14ac:dyDescent="0.25">
      <c r="A153" s="11" t="s">
        <v>4</v>
      </c>
      <c r="B153" s="12"/>
      <c r="C153" s="12"/>
      <c r="D153" s="13"/>
      <c r="E153" s="14"/>
      <c r="F153" s="14"/>
      <c r="G153" s="2"/>
    </row>
    <row r="154" spans="1:7" s="1" customFormat="1" hidden="1" x14ac:dyDescent="0.25">
      <c r="A154" s="11" t="s">
        <v>22</v>
      </c>
      <c r="B154" s="12"/>
      <c r="C154" s="12"/>
      <c r="D154" s="13"/>
      <c r="E154" s="14"/>
      <c r="F154" s="14">
        <v>93612.12</v>
      </c>
      <c r="G154" s="2"/>
    </row>
    <row r="155" spans="1:7" s="1" customFormat="1" ht="0.75" hidden="1" customHeight="1" x14ac:dyDescent="0.25">
      <c r="A155" s="47"/>
      <c r="B155" s="19"/>
      <c r="C155" s="19"/>
      <c r="D155" s="23"/>
      <c r="E155" s="24"/>
      <c r="F155" s="24"/>
      <c r="G155" s="2"/>
    </row>
    <row r="156" spans="1:7" s="1" customFormat="1" hidden="1" x14ac:dyDescent="0.25">
      <c r="A156" s="68" t="s">
        <v>92</v>
      </c>
      <c r="B156" s="69"/>
      <c r="C156" s="69"/>
      <c r="D156" s="69"/>
      <c r="E156" s="69"/>
      <c r="F156" s="70"/>
      <c r="G156" s="2"/>
    </row>
    <row r="157" spans="1:7" s="1" customFormat="1" hidden="1" x14ac:dyDescent="0.25">
      <c r="A157" s="47"/>
      <c r="B157" s="19"/>
      <c r="C157" s="19"/>
      <c r="D157" s="23"/>
      <c r="E157" s="24"/>
      <c r="F157" s="24"/>
      <c r="G157" s="2"/>
    </row>
    <row r="158" spans="1:7" s="1" customFormat="1" ht="45" hidden="1" x14ac:dyDescent="0.25">
      <c r="A158" s="8" t="s">
        <v>11</v>
      </c>
      <c r="B158" s="8" t="s">
        <v>93</v>
      </c>
      <c r="C158" s="8" t="s">
        <v>17</v>
      </c>
      <c r="D158" s="8" t="s">
        <v>81</v>
      </c>
      <c r="E158" s="8" t="s">
        <v>68</v>
      </c>
      <c r="F158" s="8" t="s">
        <v>78</v>
      </c>
      <c r="G158" s="2"/>
    </row>
    <row r="159" spans="1:7" s="1" customFormat="1" ht="22.5" hidden="1" x14ac:dyDescent="0.25">
      <c r="A159" s="8" t="s">
        <v>94</v>
      </c>
      <c r="B159" s="8">
        <v>15000</v>
      </c>
      <c r="C159" s="8">
        <v>4.72</v>
      </c>
      <c r="D159" s="9">
        <v>70902.87</v>
      </c>
      <c r="E159" s="10"/>
      <c r="F159" s="10">
        <v>0</v>
      </c>
      <c r="G159" s="2"/>
    </row>
    <row r="160" spans="1:7" s="1" customFormat="1" hidden="1" x14ac:dyDescent="0.25">
      <c r="A160" s="11" t="s">
        <v>4</v>
      </c>
      <c r="B160" s="12"/>
      <c r="C160" s="12"/>
      <c r="D160" s="13"/>
      <c r="E160" s="14"/>
      <c r="F160" s="14"/>
      <c r="G160" s="2"/>
    </row>
    <row r="161" spans="1:7" s="1" customFormat="1" hidden="1" x14ac:dyDescent="0.25">
      <c r="A161" s="11" t="s">
        <v>22</v>
      </c>
      <c r="B161" s="12"/>
      <c r="C161" s="12"/>
      <c r="D161" s="13"/>
      <c r="E161" s="14"/>
      <c r="F161" s="14">
        <v>70902.87</v>
      </c>
      <c r="G161" s="2"/>
    </row>
    <row r="162" spans="1:7" hidden="1" x14ac:dyDescent="0.25">
      <c r="A162" s="28"/>
      <c r="B162" s="57" t="s">
        <v>95</v>
      </c>
      <c r="C162" s="58"/>
      <c r="D162" s="58"/>
      <c r="E162" s="58"/>
      <c r="F162" s="58"/>
      <c r="G162" s="58"/>
    </row>
    <row r="163" spans="1:7" s="1" customFormat="1" hidden="1" x14ac:dyDescent="0.25">
      <c r="A163" s="55" t="s">
        <v>20</v>
      </c>
      <c r="B163" s="55"/>
      <c r="C163" s="56" t="s">
        <v>96</v>
      </c>
      <c r="D163" s="56"/>
      <c r="E163" s="56"/>
      <c r="F163" s="7"/>
      <c r="G163" s="44"/>
    </row>
    <row r="164" spans="1:7" s="1" customFormat="1" hidden="1" x14ac:dyDescent="0.25">
      <c r="A164" s="42"/>
      <c r="B164" s="42"/>
      <c r="C164" s="42"/>
      <c r="D164" s="42"/>
      <c r="E164" s="42"/>
      <c r="F164" s="2"/>
      <c r="G164" s="44"/>
    </row>
    <row r="165" spans="1:7" s="1" customFormat="1" ht="45" hidden="1" x14ac:dyDescent="0.25">
      <c r="A165" s="8" t="s">
        <v>11</v>
      </c>
      <c r="B165" s="8" t="s">
        <v>14</v>
      </c>
      <c r="C165" s="8" t="s">
        <v>17</v>
      </c>
      <c r="D165" s="8" t="s">
        <v>81</v>
      </c>
      <c r="E165" s="8" t="s">
        <v>68</v>
      </c>
      <c r="F165" s="8" t="s">
        <v>78</v>
      </c>
      <c r="G165" s="44"/>
    </row>
    <row r="166" spans="1:7" s="1" customFormat="1" hidden="1" x14ac:dyDescent="0.25">
      <c r="A166" s="8" t="s">
        <v>58</v>
      </c>
      <c r="B166" s="8">
        <v>1</v>
      </c>
      <c r="C166" s="8">
        <v>3671.44</v>
      </c>
      <c r="D166" s="9">
        <v>3671.44</v>
      </c>
      <c r="E166" s="10">
        <v>0</v>
      </c>
      <c r="F166" s="10">
        <v>0</v>
      </c>
      <c r="G166" s="44"/>
    </row>
    <row r="167" spans="1:7" s="1" customFormat="1" hidden="1" x14ac:dyDescent="0.25">
      <c r="A167" s="11" t="s">
        <v>4</v>
      </c>
      <c r="B167" s="12"/>
      <c r="C167" s="12"/>
      <c r="D167" s="13"/>
      <c r="E167" s="14"/>
      <c r="F167" s="14"/>
      <c r="G167" s="44"/>
    </row>
    <row r="168" spans="1:7" s="1" customFormat="1" hidden="1" x14ac:dyDescent="0.25">
      <c r="A168" s="11" t="s">
        <v>22</v>
      </c>
      <c r="B168" s="12"/>
      <c r="C168" s="12"/>
      <c r="D168" s="13"/>
      <c r="E168" s="14"/>
      <c r="F168" s="14">
        <f>F166+E166+D166</f>
        <v>3671.44</v>
      </c>
      <c r="G168" s="44"/>
    </row>
    <row r="169" spans="1:7" s="1" customFormat="1" ht="0.75" customHeight="1" x14ac:dyDescent="0.25">
      <c r="A169" s="45"/>
      <c r="B169" s="19"/>
      <c r="C169" s="19"/>
      <c r="D169" s="23"/>
      <c r="E169" s="24"/>
      <c r="F169" s="24"/>
      <c r="G169" s="44"/>
    </row>
    <row r="170" spans="1:7" s="1" customFormat="1" hidden="1" x14ac:dyDescent="0.25">
      <c r="A170" s="43"/>
      <c r="B170" s="57" t="s">
        <v>100</v>
      </c>
      <c r="C170" s="58"/>
      <c r="D170" s="58"/>
      <c r="E170" s="58"/>
      <c r="F170" s="58"/>
      <c r="G170" s="58"/>
    </row>
    <row r="171" spans="1:7" s="1" customFormat="1" hidden="1" x14ac:dyDescent="0.25">
      <c r="A171" s="55" t="s">
        <v>20</v>
      </c>
      <c r="B171" s="55"/>
      <c r="C171" s="56" t="s">
        <v>40</v>
      </c>
      <c r="D171" s="56"/>
      <c r="E171" s="56"/>
      <c r="F171" s="7"/>
      <c r="G171" s="2"/>
    </row>
    <row r="172" spans="1:7" s="1" customFormat="1" hidden="1" x14ac:dyDescent="0.25">
      <c r="A172" s="16"/>
      <c r="B172" s="2"/>
      <c r="C172" s="2"/>
      <c r="D172" s="2"/>
      <c r="E172" s="2"/>
      <c r="F172" s="2"/>
      <c r="G172" s="2"/>
    </row>
    <row r="173" spans="1:7" s="1" customFormat="1" ht="45" hidden="1" x14ac:dyDescent="0.25">
      <c r="A173" s="8" t="s">
        <v>11</v>
      </c>
      <c r="B173" s="8" t="s">
        <v>12</v>
      </c>
      <c r="C173" s="8" t="s">
        <v>13</v>
      </c>
      <c r="D173" s="8" t="s">
        <v>63</v>
      </c>
      <c r="E173" s="8" t="s">
        <v>68</v>
      </c>
      <c r="F173" s="8" t="s">
        <v>78</v>
      </c>
      <c r="G173" s="2"/>
    </row>
    <row r="174" spans="1:7" s="1" customFormat="1" hidden="1" x14ac:dyDescent="0.25">
      <c r="A174" s="8" t="s">
        <v>41</v>
      </c>
      <c r="B174" s="8"/>
      <c r="C174" s="8">
        <v>0.2</v>
      </c>
      <c r="D174" s="9">
        <v>9500</v>
      </c>
      <c r="E174" s="10">
        <v>0</v>
      </c>
      <c r="F174" s="10">
        <v>0</v>
      </c>
      <c r="G174" s="2"/>
    </row>
    <row r="175" spans="1:7" s="1" customFormat="1" hidden="1" x14ac:dyDescent="0.25">
      <c r="A175" s="11" t="s">
        <v>4</v>
      </c>
      <c r="B175" s="12"/>
      <c r="C175" s="12"/>
      <c r="D175" s="13"/>
      <c r="E175" s="14"/>
      <c r="F175" s="14"/>
      <c r="G175" s="2"/>
    </row>
    <row r="176" spans="1:7" hidden="1" x14ac:dyDescent="0.25">
      <c r="A176" s="11" t="s">
        <v>22</v>
      </c>
      <c r="B176" s="12"/>
      <c r="C176" s="12"/>
      <c r="D176" s="13"/>
      <c r="E176" s="14"/>
      <c r="F176" s="14">
        <f>D174+E174+F174</f>
        <v>9500</v>
      </c>
      <c r="G176" s="2"/>
    </row>
    <row r="177" spans="1:7" s="1" customFormat="1" ht="14.25" customHeight="1" x14ac:dyDescent="0.25">
      <c r="A177" s="39"/>
      <c r="B177" s="66" t="s">
        <v>111</v>
      </c>
      <c r="C177" s="67"/>
      <c r="D177" s="67"/>
      <c r="E177" s="67"/>
      <c r="F177" s="67"/>
      <c r="G177" s="67"/>
    </row>
    <row r="178" spans="1:7" s="1" customFormat="1" hidden="1" x14ac:dyDescent="0.25">
      <c r="A178" s="55" t="s">
        <v>20</v>
      </c>
      <c r="B178" s="55"/>
      <c r="C178" s="56" t="s">
        <v>42</v>
      </c>
      <c r="D178" s="56"/>
      <c r="E178" s="56"/>
      <c r="F178" s="7"/>
    </row>
    <row r="179" spans="1:7" s="1" customFormat="1" hidden="1" x14ac:dyDescent="0.25">
      <c r="A179" s="16"/>
      <c r="B179" s="2"/>
      <c r="C179" s="2"/>
      <c r="D179" s="2"/>
      <c r="E179" s="2"/>
      <c r="F179" s="2"/>
    </row>
    <row r="180" spans="1:7" s="1" customFormat="1" ht="45" hidden="1" x14ac:dyDescent="0.25">
      <c r="A180" s="8" t="s">
        <v>11</v>
      </c>
      <c r="B180" s="8" t="s">
        <v>14</v>
      </c>
      <c r="C180" s="8" t="s">
        <v>15</v>
      </c>
      <c r="D180" s="8" t="s">
        <v>81</v>
      </c>
      <c r="E180" s="8" t="s">
        <v>68</v>
      </c>
      <c r="F180" s="8" t="s">
        <v>78</v>
      </c>
    </row>
    <row r="181" spans="1:7" s="1" customFormat="1" hidden="1" x14ac:dyDescent="0.25">
      <c r="A181" s="8" t="s">
        <v>43</v>
      </c>
      <c r="B181" s="8">
        <v>3011</v>
      </c>
      <c r="C181" s="8">
        <v>55</v>
      </c>
      <c r="D181" s="8">
        <v>165600</v>
      </c>
      <c r="E181" s="8"/>
      <c r="F181" s="8"/>
    </row>
    <row r="182" spans="1:7" s="1" customFormat="1" hidden="1" x14ac:dyDescent="0.25">
      <c r="A182" s="8" t="s">
        <v>45</v>
      </c>
      <c r="B182" s="8">
        <v>10</v>
      </c>
      <c r="C182" s="8">
        <v>1200</v>
      </c>
      <c r="D182" s="8">
        <v>12000</v>
      </c>
      <c r="E182" s="8"/>
      <c r="F182" s="8"/>
    </row>
    <row r="183" spans="1:7" s="1" customFormat="1" hidden="1" x14ac:dyDescent="0.25">
      <c r="A183" s="8" t="s">
        <v>44</v>
      </c>
      <c r="B183" s="8">
        <v>50</v>
      </c>
      <c r="C183" s="8">
        <v>518</v>
      </c>
      <c r="D183" s="9">
        <v>25900</v>
      </c>
      <c r="E183" s="10">
        <v>0</v>
      </c>
      <c r="F183" s="10">
        <v>0</v>
      </c>
    </row>
    <row r="184" spans="1:7" s="1" customFormat="1" ht="9.75" hidden="1" customHeight="1" x14ac:dyDescent="0.25">
      <c r="A184" s="11" t="s">
        <v>22</v>
      </c>
      <c r="B184" s="12"/>
      <c r="C184" s="12"/>
      <c r="D184" s="13">
        <v>203500</v>
      </c>
      <c r="E184" s="14"/>
      <c r="F184" s="14"/>
    </row>
    <row r="185" spans="1:7" s="1" customFormat="1" ht="15" customHeight="1" x14ac:dyDescent="0.25">
      <c r="A185" s="55" t="s">
        <v>20</v>
      </c>
      <c r="B185" s="55"/>
      <c r="C185" s="56" t="s">
        <v>46</v>
      </c>
      <c r="D185" s="56"/>
      <c r="E185" s="56"/>
      <c r="F185" s="7"/>
    </row>
    <row r="186" spans="1:7" s="1" customFormat="1" x14ac:dyDescent="0.25">
      <c r="A186" s="16"/>
      <c r="B186" s="2"/>
      <c r="C186" s="2"/>
      <c r="D186" s="2"/>
      <c r="E186" s="2"/>
      <c r="F186" s="2"/>
    </row>
    <row r="187" spans="1:7" s="1" customFormat="1" ht="33.75" x14ac:dyDescent="0.25">
      <c r="A187" s="8" t="s">
        <v>11</v>
      </c>
      <c r="B187" s="8" t="s">
        <v>14</v>
      </c>
      <c r="C187" s="8" t="s">
        <v>15</v>
      </c>
      <c r="D187" s="8" t="s">
        <v>81</v>
      </c>
      <c r="E187" s="8" t="s">
        <v>68</v>
      </c>
      <c r="F187" s="8" t="s">
        <v>78</v>
      </c>
    </row>
    <row r="188" spans="1:7" s="1" customFormat="1" x14ac:dyDescent="0.25">
      <c r="A188" s="8" t="s">
        <v>47</v>
      </c>
      <c r="B188" s="8">
        <v>1565</v>
      </c>
      <c r="C188" s="8">
        <v>77</v>
      </c>
      <c r="D188" s="8">
        <v>120480</v>
      </c>
      <c r="E188" s="8"/>
      <c r="F188" s="8"/>
    </row>
    <row r="189" spans="1:7" s="1" customFormat="1" x14ac:dyDescent="0.25">
      <c r="A189" s="11" t="s">
        <v>4</v>
      </c>
      <c r="B189" s="12"/>
      <c r="C189" s="12"/>
      <c r="D189" s="13">
        <v>120480</v>
      </c>
      <c r="E189" s="14"/>
      <c r="F189" s="14"/>
    </row>
    <row r="190" spans="1:7" s="1" customFormat="1" x14ac:dyDescent="0.25">
      <c r="A190" s="11" t="s">
        <v>22</v>
      </c>
      <c r="B190" s="12"/>
      <c r="C190" s="12"/>
      <c r="D190" s="13">
        <v>120480</v>
      </c>
      <c r="E190" s="14"/>
      <c r="F190" s="14"/>
    </row>
    <row r="191" spans="1:7" s="1" customFormat="1" ht="0.75" hidden="1" customHeight="1" x14ac:dyDescent="0.25">
      <c r="A191" s="57"/>
      <c r="B191" s="58"/>
      <c r="C191" s="58"/>
      <c r="D191" s="58"/>
      <c r="E191" s="58"/>
      <c r="F191" s="58"/>
    </row>
    <row r="192" spans="1:7" s="1" customFormat="1" hidden="1" x14ac:dyDescent="0.25">
      <c r="A192" s="55" t="s">
        <v>20</v>
      </c>
      <c r="B192" s="55"/>
      <c r="C192" s="56" t="s">
        <v>48</v>
      </c>
      <c r="D192" s="56"/>
      <c r="E192" s="56"/>
      <c r="F192" s="7"/>
    </row>
    <row r="193" spans="1:6" s="1" customFormat="1" hidden="1" x14ac:dyDescent="0.25">
      <c r="A193" s="38"/>
      <c r="B193" s="38"/>
      <c r="C193" s="38"/>
      <c r="D193" s="38"/>
      <c r="E193" s="38"/>
      <c r="F193" s="2"/>
    </row>
    <row r="194" spans="1:6" s="1" customFormat="1" ht="45" hidden="1" x14ac:dyDescent="0.25">
      <c r="A194" s="8" t="s">
        <v>11</v>
      </c>
      <c r="B194" s="8" t="s">
        <v>14</v>
      </c>
      <c r="C194" s="8" t="s">
        <v>17</v>
      </c>
      <c r="D194" s="8" t="s">
        <v>63</v>
      </c>
      <c r="E194" s="8" t="s">
        <v>68</v>
      </c>
      <c r="F194" s="8" t="s">
        <v>78</v>
      </c>
    </row>
    <row r="195" spans="1:6" s="1" customFormat="1" ht="22.5" hidden="1" x14ac:dyDescent="0.25">
      <c r="A195" s="8" t="s">
        <v>49</v>
      </c>
      <c r="B195" s="8">
        <v>100</v>
      </c>
      <c r="C195" s="8">
        <v>1</v>
      </c>
      <c r="D195" s="9">
        <v>100</v>
      </c>
      <c r="E195" s="10">
        <v>0</v>
      </c>
      <c r="F195" s="10">
        <v>0</v>
      </c>
    </row>
    <row r="196" spans="1:6" s="1" customFormat="1" hidden="1" x14ac:dyDescent="0.25">
      <c r="A196" s="11" t="s">
        <v>22</v>
      </c>
      <c r="B196" s="12"/>
      <c r="C196" s="12"/>
      <c r="D196" s="13"/>
      <c r="E196" s="14"/>
      <c r="F196" s="14">
        <f>F195+E195+D195</f>
        <v>100</v>
      </c>
    </row>
    <row r="197" spans="1:6" s="1" customFormat="1" hidden="1" x14ac:dyDescent="0.25">
      <c r="A197" s="55" t="s">
        <v>20</v>
      </c>
      <c r="B197" s="55"/>
      <c r="C197" s="56" t="s">
        <v>50</v>
      </c>
      <c r="D197" s="56"/>
      <c r="E197" s="56"/>
      <c r="F197" s="7"/>
    </row>
    <row r="198" spans="1:6" s="1" customFormat="1" hidden="1" x14ac:dyDescent="0.25">
      <c r="A198" s="38"/>
      <c r="B198" s="38"/>
      <c r="C198" s="38"/>
      <c r="D198" s="38"/>
      <c r="E198" s="38"/>
      <c r="F198" s="2"/>
    </row>
    <row r="199" spans="1:6" s="1" customFormat="1" ht="45" hidden="1" x14ac:dyDescent="0.25">
      <c r="A199" s="8" t="s">
        <v>11</v>
      </c>
      <c r="B199" s="8" t="s">
        <v>14</v>
      </c>
      <c r="C199" s="8" t="s">
        <v>17</v>
      </c>
      <c r="D199" s="8" t="s">
        <v>81</v>
      </c>
      <c r="E199" s="8" t="s">
        <v>68</v>
      </c>
      <c r="F199" s="8" t="s">
        <v>78</v>
      </c>
    </row>
    <row r="200" spans="1:6" s="1" customFormat="1" ht="22.5" hidden="1" x14ac:dyDescent="0.25">
      <c r="A200" s="8" t="s">
        <v>51</v>
      </c>
      <c r="B200" s="8">
        <v>15</v>
      </c>
      <c r="C200" s="8">
        <v>760</v>
      </c>
      <c r="D200" s="8">
        <v>11500</v>
      </c>
      <c r="E200" s="8">
        <v>18360</v>
      </c>
      <c r="F200" s="8">
        <v>18460</v>
      </c>
    </row>
    <row r="201" spans="1:6" s="1" customFormat="1" hidden="1" x14ac:dyDescent="0.25">
      <c r="A201" s="8" t="s">
        <v>52</v>
      </c>
      <c r="B201" s="8">
        <v>30</v>
      </c>
      <c r="C201" s="8">
        <v>50</v>
      </c>
      <c r="D201" s="9">
        <v>1500</v>
      </c>
      <c r="E201" s="10">
        <v>1500</v>
      </c>
      <c r="F201" s="10">
        <v>1500</v>
      </c>
    </row>
    <row r="202" spans="1:6" s="1" customFormat="1" hidden="1" x14ac:dyDescent="0.25">
      <c r="A202" s="11" t="s">
        <v>4</v>
      </c>
      <c r="B202" s="12"/>
      <c r="C202" s="12"/>
      <c r="D202" s="13">
        <v>13000</v>
      </c>
      <c r="E202" s="14">
        <v>19860</v>
      </c>
      <c r="F202" s="14">
        <v>19960</v>
      </c>
    </row>
    <row r="203" spans="1:6" s="1" customFormat="1" hidden="1" x14ac:dyDescent="0.25">
      <c r="A203" s="11" t="s">
        <v>22</v>
      </c>
      <c r="B203" s="12"/>
      <c r="C203" s="12"/>
      <c r="D203" s="13">
        <v>13000</v>
      </c>
      <c r="E203" s="14">
        <v>19860</v>
      </c>
      <c r="F203" s="14">
        <v>19960</v>
      </c>
    </row>
    <row r="204" spans="1:6" s="1" customFormat="1" x14ac:dyDescent="0.25">
      <c r="A204" s="55" t="s">
        <v>20</v>
      </c>
      <c r="B204" s="55"/>
      <c r="C204" s="56" t="s">
        <v>53</v>
      </c>
      <c r="D204" s="56"/>
      <c r="E204" s="56"/>
      <c r="F204" s="7"/>
    </row>
    <row r="205" spans="1:6" s="1" customFormat="1" x14ac:dyDescent="0.25">
      <c r="A205" s="38"/>
      <c r="B205" s="38"/>
      <c r="C205" s="38"/>
      <c r="D205" s="38"/>
      <c r="E205" s="38"/>
      <c r="F205" s="2"/>
    </row>
    <row r="206" spans="1:6" s="1" customFormat="1" ht="45" x14ac:dyDescent="0.25">
      <c r="A206" s="8" t="s">
        <v>11</v>
      </c>
      <c r="B206" s="8" t="s">
        <v>14</v>
      </c>
      <c r="C206" s="8" t="s">
        <v>17</v>
      </c>
      <c r="D206" s="8" t="s">
        <v>81</v>
      </c>
      <c r="E206" s="8" t="s">
        <v>68</v>
      </c>
      <c r="F206" s="8" t="s">
        <v>78</v>
      </c>
    </row>
    <row r="207" spans="1:6" s="1" customFormat="1" ht="22.5" x14ac:dyDescent="0.25">
      <c r="A207" s="8" t="s">
        <v>54</v>
      </c>
      <c r="B207" s="8"/>
      <c r="C207" s="8"/>
      <c r="D207" s="9">
        <v>54000</v>
      </c>
      <c r="E207" s="10"/>
      <c r="F207" s="10"/>
    </row>
    <row r="208" spans="1:6" s="1" customFormat="1" x14ac:dyDescent="0.25">
      <c r="A208" s="11" t="s">
        <v>4</v>
      </c>
      <c r="B208" s="12"/>
      <c r="C208" s="12"/>
      <c r="D208" s="13">
        <v>54000</v>
      </c>
      <c r="E208" s="14"/>
      <c r="F208" s="14"/>
    </row>
    <row r="209" spans="1:7" s="1" customFormat="1" x14ac:dyDescent="0.25">
      <c r="A209" s="11" t="s">
        <v>22</v>
      </c>
      <c r="B209" s="12"/>
      <c r="C209" s="12"/>
      <c r="D209" s="13">
        <v>54000</v>
      </c>
      <c r="E209" s="14"/>
      <c r="F209" s="14"/>
    </row>
    <row r="210" spans="1:7" s="1" customFormat="1" ht="0.75" customHeight="1" x14ac:dyDescent="0.25">
      <c r="A210" s="47"/>
      <c r="B210" s="19"/>
      <c r="C210" s="19"/>
      <c r="D210" s="23"/>
      <c r="E210" s="24"/>
      <c r="F210" s="24"/>
    </row>
    <row r="211" spans="1:7" s="1" customFormat="1" hidden="1" x14ac:dyDescent="0.25">
      <c r="A211" s="78" t="s">
        <v>97</v>
      </c>
      <c r="B211" s="79"/>
      <c r="C211" s="79"/>
      <c r="D211" s="79"/>
      <c r="E211" s="79"/>
      <c r="F211" s="79"/>
    </row>
    <row r="212" spans="1:7" s="1" customFormat="1" hidden="1" x14ac:dyDescent="0.25">
      <c r="A212" s="47"/>
      <c r="B212" s="19"/>
      <c r="C212" s="19"/>
      <c r="D212" s="23"/>
      <c r="E212" s="24"/>
      <c r="F212" s="24"/>
    </row>
    <row r="213" spans="1:7" s="1" customFormat="1" ht="45" hidden="1" x14ac:dyDescent="0.25">
      <c r="A213" s="8" t="s">
        <v>11</v>
      </c>
      <c r="B213" s="8" t="s">
        <v>14</v>
      </c>
      <c r="C213" s="8" t="s">
        <v>15</v>
      </c>
      <c r="D213" s="8" t="s">
        <v>81</v>
      </c>
      <c r="E213" s="8" t="s">
        <v>68</v>
      </c>
      <c r="F213" s="8" t="s">
        <v>78</v>
      </c>
    </row>
    <row r="214" spans="1:7" s="1" customFormat="1" hidden="1" x14ac:dyDescent="0.25">
      <c r="A214" s="8" t="s">
        <v>98</v>
      </c>
      <c r="B214" s="8">
        <v>1565</v>
      </c>
      <c r="C214" s="8">
        <v>55</v>
      </c>
      <c r="D214" s="8">
        <v>27900</v>
      </c>
      <c r="E214" s="8"/>
      <c r="F214" s="8"/>
    </row>
    <row r="215" spans="1:7" s="1" customFormat="1" hidden="1" x14ac:dyDescent="0.25">
      <c r="A215" s="11" t="s">
        <v>4</v>
      </c>
      <c r="B215" s="12"/>
      <c r="C215" s="12"/>
      <c r="D215" s="13">
        <v>27900</v>
      </c>
      <c r="E215" s="14"/>
      <c r="F215" s="14"/>
    </row>
    <row r="216" spans="1:7" s="1" customFormat="1" hidden="1" x14ac:dyDescent="0.25">
      <c r="A216" s="11" t="s">
        <v>22</v>
      </c>
      <c r="B216" s="12"/>
      <c r="C216" s="12"/>
      <c r="D216" s="13">
        <v>27900</v>
      </c>
      <c r="E216" s="14"/>
      <c r="F216" s="14"/>
    </row>
    <row r="217" spans="1:7" s="1" customFormat="1" hidden="1" x14ac:dyDescent="0.25">
      <c r="A217" s="39"/>
      <c r="B217" s="19"/>
      <c r="C217" s="19"/>
      <c r="D217" s="23"/>
      <c r="E217" s="24"/>
      <c r="F217" s="24"/>
    </row>
    <row r="218" spans="1:7" hidden="1" x14ac:dyDescent="0.25">
      <c r="A218" s="1"/>
      <c r="B218" s="66" t="s">
        <v>99</v>
      </c>
      <c r="C218" s="67"/>
      <c r="D218" s="67"/>
      <c r="E218" s="67"/>
      <c r="F218" s="67"/>
      <c r="G218" s="67"/>
    </row>
    <row r="219" spans="1:7" s="1" customFormat="1" hidden="1" x14ac:dyDescent="0.25">
      <c r="B219" s="40"/>
      <c r="C219" s="41"/>
      <c r="D219" s="41"/>
      <c r="E219" s="41"/>
      <c r="F219" s="41"/>
      <c r="G219" s="41"/>
    </row>
    <row r="220" spans="1:7" hidden="1" x14ac:dyDescent="0.25">
      <c r="A220" s="55" t="s">
        <v>20</v>
      </c>
      <c r="B220" s="55"/>
      <c r="C220" s="56" t="s">
        <v>39</v>
      </c>
      <c r="D220" s="56"/>
      <c r="E220" s="56"/>
      <c r="F220" s="7"/>
      <c r="G220" s="1"/>
    </row>
    <row r="221" spans="1:7" hidden="1" x14ac:dyDescent="0.25">
      <c r="A221" s="34"/>
      <c r="B221" s="19"/>
      <c r="C221" s="19"/>
      <c r="D221" s="19"/>
      <c r="E221" s="20"/>
      <c r="F221" s="20"/>
      <c r="G221" s="1"/>
    </row>
    <row r="222" spans="1:7" ht="45" hidden="1" x14ac:dyDescent="0.25">
      <c r="A222" s="8" t="s">
        <v>11</v>
      </c>
      <c r="B222" s="21" t="s">
        <v>18</v>
      </c>
      <c r="C222" s="8" t="s">
        <v>19</v>
      </c>
      <c r="D222" s="8" t="s">
        <v>81</v>
      </c>
      <c r="E222" s="8" t="s">
        <v>68</v>
      </c>
      <c r="F222" s="8" t="s">
        <v>78</v>
      </c>
      <c r="G222" s="1"/>
    </row>
    <row r="223" spans="1:7" ht="33.75" hidden="1" x14ac:dyDescent="0.25">
      <c r="A223" s="8" t="s">
        <v>38</v>
      </c>
      <c r="B223" s="8">
        <v>1</v>
      </c>
      <c r="C223" s="22">
        <v>2276</v>
      </c>
      <c r="D223" s="22">
        <v>2276</v>
      </c>
      <c r="E223" s="10">
        <v>0</v>
      </c>
      <c r="F223" s="10">
        <v>0</v>
      </c>
      <c r="G223" s="1"/>
    </row>
    <row r="224" spans="1:7" hidden="1" x14ac:dyDescent="0.25">
      <c r="A224" s="11" t="s">
        <v>22</v>
      </c>
      <c r="B224" s="12"/>
      <c r="C224" s="13"/>
      <c r="D224" s="13"/>
      <c r="E224" s="14"/>
      <c r="F224" s="14"/>
      <c r="G224" s="1"/>
    </row>
    <row r="225" spans="1:7" hidden="1" x14ac:dyDescent="0.25">
      <c r="A225" s="11" t="s">
        <v>22</v>
      </c>
      <c r="B225" s="12"/>
      <c r="C225" s="12"/>
      <c r="D225" s="13"/>
      <c r="E225" s="14"/>
      <c r="F225" s="14">
        <f>F223+E223+D223</f>
        <v>2276</v>
      </c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hidden="1" x14ac:dyDescent="0.25">
      <c r="A227" s="57" t="s">
        <v>101</v>
      </c>
      <c r="B227" s="58"/>
      <c r="C227" s="58"/>
      <c r="D227" s="58"/>
      <c r="E227" s="58"/>
      <c r="F227" s="58"/>
    </row>
    <row r="228" spans="1:7" hidden="1" x14ac:dyDescent="0.25">
      <c r="A228" s="52"/>
      <c r="B228" s="53"/>
      <c r="C228" s="53"/>
      <c r="D228" s="53"/>
      <c r="E228" s="53"/>
      <c r="F228" s="53"/>
    </row>
    <row r="229" spans="1:7" hidden="1" x14ac:dyDescent="0.25">
      <c r="A229" s="59" t="s">
        <v>20</v>
      </c>
      <c r="B229" s="59"/>
      <c r="C229" s="62" t="s">
        <v>102</v>
      </c>
      <c r="D229" s="62"/>
      <c r="E229" s="62"/>
      <c r="F229" s="7"/>
    </row>
    <row r="230" spans="1:7" hidden="1" x14ac:dyDescent="0.25">
      <c r="A230" s="51"/>
      <c r="B230" s="51"/>
      <c r="C230" s="51"/>
      <c r="D230" s="51"/>
      <c r="E230" s="51"/>
      <c r="F230" s="2"/>
    </row>
    <row r="231" spans="1:7" ht="45" hidden="1" x14ac:dyDescent="0.25">
      <c r="A231" s="8" t="s">
        <v>11</v>
      </c>
      <c r="B231" s="8" t="s">
        <v>14</v>
      </c>
      <c r="C231" s="8" t="s">
        <v>17</v>
      </c>
      <c r="D231" s="8" t="s">
        <v>63</v>
      </c>
      <c r="E231" s="8" t="s">
        <v>68</v>
      </c>
      <c r="F231" s="8" t="s">
        <v>78</v>
      </c>
    </row>
    <row r="232" spans="1:7" ht="33.75" hidden="1" x14ac:dyDescent="0.25">
      <c r="A232" s="8" t="s">
        <v>103</v>
      </c>
      <c r="B232" s="8"/>
      <c r="C232" s="8">
        <v>10000</v>
      </c>
      <c r="D232" s="9">
        <v>10000</v>
      </c>
      <c r="E232" s="10">
        <v>20560</v>
      </c>
      <c r="F232" s="10">
        <v>0</v>
      </c>
    </row>
    <row r="233" spans="1:7" hidden="1" x14ac:dyDescent="0.25">
      <c r="A233" s="11" t="s">
        <v>4</v>
      </c>
      <c r="B233" s="12"/>
      <c r="C233" s="12"/>
      <c r="D233" s="13"/>
      <c r="E233" s="14"/>
      <c r="F233" s="14"/>
    </row>
    <row r="234" spans="1:7" hidden="1" x14ac:dyDescent="0.25">
      <c r="A234" s="11" t="s">
        <v>22</v>
      </c>
      <c r="B234" s="12"/>
      <c r="C234" s="12"/>
      <c r="D234" s="13"/>
      <c r="E234" s="14"/>
      <c r="F234" s="14">
        <f>F232+E232+D232</f>
        <v>30560</v>
      </c>
    </row>
  </sheetData>
  <mergeCells count="76">
    <mergeCell ref="C204:E204"/>
    <mergeCell ref="A204:B204"/>
    <mergeCell ref="A191:F191"/>
    <mergeCell ref="A192:B192"/>
    <mergeCell ref="C192:E192"/>
    <mergeCell ref="A197:B197"/>
    <mergeCell ref="C197:E197"/>
    <mergeCell ref="A211:F211"/>
    <mergeCell ref="A227:F227"/>
    <mergeCell ref="A229:B229"/>
    <mergeCell ref="C229:E229"/>
    <mergeCell ref="A220:B220"/>
    <mergeCell ref="C220:E220"/>
    <mergeCell ref="B218:G218"/>
    <mergeCell ref="C7:E7"/>
    <mergeCell ref="B31:G31"/>
    <mergeCell ref="A25:B25"/>
    <mergeCell ref="C25:E25"/>
    <mergeCell ref="A9:F9"/>
    <mergeCell ref="A11:B11"/>
    <mergeCell ref="C11:E11"/>
    <mergeCell ref="C18:E18"/>
    <mergeCell ref="F18:G18"/>
    <mergeCell ref="D1:F1"/>
    <mergeCell ref="A3:F3"/>
    <mergeCell ref="A4:F4"/>
    <mergeCell ref="A5:F5"/>
    <mergeCell ref="A6:J6"/>
    <mergeCell ref="A39:B39"/>
    <mergeCell ref="C39:E39"/>
    <mergeCell ref="A46:B46"/>
    <mergeCell ref="C46:E46"/>
    <mergeCell ref="A32:B32"/>
    <mergeCell ref="C32:E32"/>
    <mergeCell ref="A52:F52"/>
    <mergeCell ref="A54:B54"/>
    <mergeCell ref="C54:E54"/>
    <mergeCell ref="A93:F93"/>
    <mergeCell ref="A62:F62"/>
    <mergeCell ref="A64:F64"/>
    <mergeCell ref="A70:F70"/>
    <mergeCell ref="A71:F71"/>
    <mergeCell ref="A79:F79"/>
    <mergeCell ref="A85:F85"/>
    <mergeCell ref="A87:B87"/>
    <mergeCell ref="C87:E87"/>
    <mergeCell ref="A111:B111"/>
    <mergeCell ref="C111:E111"/>
    <mergeCell ref="A178:B178"/>
    <mergeCell ref="C178:E178"/>
    <mergeCell ref="A185:B185"/>
    <mergeCell ref="C185:E185"/>
    <mergeCell ref="C163:E163"/>
    <mergeCell ref="B170:G170"/>
    <mergeCell ref="A171:B171"/>
    <mergeCell ref="C171:E171"/>
    <mergeCell ref="A163:B163"/>
    <mergeCell ref="B177:G177"/>
    <mergeCell ref="A148:F148"/>
    <mergeCell ref="A156:F156"/>
    <mergeCell ref="A99:B99"/>
    <mergeCell ref="C99:E99"/>
    <mergeCell ref="A118:F118"/>
    <mergeCell ref="B162:G162"/>
    <mergeCell ref="A105:B105"/>
    <mergeCell ref="C105:E105"/>
    <mergeCell ref="A135:B135"/>
    <mergeCell ref="C135:E135"/>
    <mergeCell ref="A120:B120"/>
    <mergeCell ref="A127:B127"/>
    <mergeCell ref="C127:E127"/>
    <mergeCell ref="A141:B141"/>
    <mergeCell ref="C141:E141"/>
    <mergeCell ref="C120:E120"/>
    <mergeCell ref="A147:F147"/>
    <mergeCell ref="A149:F149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2024-11-14T07:23:47Z</dcterms:modified>
</cp:coreProperties>
</file>